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8945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Лист1!$A$1:$AB$190</definedName>
  </definedNames>
  <calcPr calcId="145621"/>
</workbook>
</file>

<file path=xl/calcChain.xml><?xml version="1.0" encoding="utf-8"?>
<calcChain xmlns="http://schemas.openxmlformats.org/spreadsheetml/2006/main">
  <c r="AA132" i="1" l="1"/>
  <c r="Z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Y130" i="1"/>
  <c r="Y129" i="1"/>
  <c r="Y128" i="1"/>
  <c r="Y127" i="1"/>
  <c r="Y126" i="1"/>
  <c r="Y125" i="1"/>
  <c r="Y124" i="1"/>
  <c r="Y123" i="1"/>
  <c r="Y122" i="1"/>
  <c r="Y132" i="1" l="1"/>
  <c r="Y120" i="1"/>
  <c r="Y119" i="1"/>
  <c r="Y118" i="1"/>
  <c r="Y117" i="1"/>
  <c r="Y116" i="1"/>
  <c r="Y115" i="1"/>
  <c r="Y114" i="1"/>
  <c r="Y113" i="1"/>
  <c r="Y112" i="1"/>
  <c r="Y111" i="1"/>
  <c r="Y109" i="1"/>
  <c r="Y108" i="1"/>
  <c r="Y107" i="1"/>
  <c r="Y106" i="1"/>
  <c r="Y105" i="1"/>
  <c r="Y104" i="1"/>
  <c r="Y103" i="1"/>
  <c r="Y102" i="1"/>
  <c r="Y101" i="1"/>
  <c r="Y100" i="1"/>
  <c r="Z110" i="1"/>
  <c r="AA165" i="1"/>
  <c r="Z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Y164" i="1"/>
  <c r="Y163" i="1"/>
  <c r="Y162" i="1"/>
  <c r="Y161" i="1"/>
  <c r="Y160" i="1"/>
  <c r="Y159" i="1"/>
  <c r="Y158" i="1"/>
  <c r="Y157" i="1"/>
  <c r="Y156" i="1"/>
  <c r="Y155" i="1"/>
  <c r="AA154" i="1"/>
  <c r="Z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Y153" i="1"/>
  <c r="Y152" i="1"/>
  <c r="Y151" i="1"/>
  <c r="Y150" i="1"/>
  <c r="Y149" i="1"/>
  <c r="Y148" i="1"/>
  <c r="Y147" i="1"/>
  <c r="Y146" i="1"/>
  <c r="Y145" i="1"/>
  <c r="Y144" i="1"/>
  <c r="AA143" i="1"/>
  <c r="Z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Y141" i="1"/>
  <c r="Y140" i="1"/>
  <c r="Y139" i="1"/>
  <c r="Y138" i="1"/>
  <c r="Y137" i="1"/>
  <c r="Y136" i="1"/>
  <c r="Y135" i="1"/>
  <c r="Y134" i="1"/>
  <c r="Y133" i="1"/>
  <c r="AA121" i="1"/>
  <c r="Z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AA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AA99" i="1"/>
  <c r="Z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Y97" i="1"/>
  <c r="Y96" i="1"/>
  <c r="Y95" i="1"/>
  <c r="Y94" i="1"/>
  <c r="Y93" i="1"/>
  <c r="Y92" i="1"/>
  <c r="Y91" i="1"/>
  <c r="Y90" i="1"/>
  <c r="Y89" i="1"/>
  <c r="AA88" i="1"/>
  <c r="Z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Y86" i="1"/>
  <c r="Y85" i="1"/>
  <c r="Y84" i="1"/>
  <c r="Y83" i="1"/>
  <c r="Y82" i="1"/>
  <c r="Y81" i="1"/>
  <c r="Y80" i="1"/>
  <c r="Y79" i="1"/>
  <c r="Y78" i="1"/>
  <c r="AA77" i="1"/>
  <c r="Z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Y75" i="1"/>
  <c r="Y74" i="1"/>
  <c r="Y73" i="1"/>
  <c r="Y72" i="1"/>
  <c r="Y71" i="1"/>
  <c r="Y70" i="1"/>
  <c r="Y69" i="1"/>
  <c r="Y68" i="1"/>
  <c r="Y67" i="1"/>
  <c r="AA66" i="1"/>
  <c r="Z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Y64" i="1"/>
  <c r="Y63" i="1"/>
  <c r="Y62" i="1"/>
  <c r="Y61" i="1"/>
  <c r="Y60" i="1"/>
  <c r="Y59" i="1"/>
  <c r="Y58" i="1"/>
  <c r="Y57" i="1"/>
  <c r="Y56" i="1"/>
  <c r="AA55" i="1"/>
  <c r="Z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Y53" i="1"/>
  <c r="Y52" i="1"/>
  <c r="Y51" i="1"/>
  <c r="Y50" i="1"/>
  <c r="Y49" i="1"/>
  <c r="Y48" i="1"/>
  <c r="Y47" i="1"/>
  <c r="Y46" i="1"/>
  <c r="Y45" i="1"/>
  <c r="AA44" i="1"/>
  <c r="Z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Y43" i="1"/>
  <c r="Y42" i="1"/>
  <c r="Y41" i="1"/>
  <c r="Y40" i="1"/>
  <c r="Y39" i="1"/>
  <c r="Y38" i="1"/>
  <c r="Y37" i="1"/>
  <c r="Y36" i="1"/>
  <c r="Y35" i="1"/>
  <c r="Y34" i="1"/>
  <c r="AA33" i="1"/>
  <c r="Z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Y31" i="1"/>
  <c r="Y30" i="1"/>
  <c r="Y29" i="1"/>
  <c r="Y28" i="1"/>
  <c r="Y27" i="1"/>
  <c r="Y26" i="1"/>
  <c r="Y25" i="1"/>
  <c r="Y24" i="1"/>
  <c r="Y23" i="1"/>
  <c r="AA22" i="1"/>
  <c r="Z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Y20" i="1"/>
  <c r="Y19" i="1"/>
  <c r="Y18" i="1"/>
  <c r="Y17" i="1"/>
  <c r="Y16" i="1"/>
  <c r="Y15" i="1"/>
  <c r="Y14" i="1"/>
  <c r="Y13" i="1"/>
  <c r="Y12" i="1"/>
  <c r="M7" i="1"/>
  <c r="L7" i="1"/>
  <c r="I7" i="1"/>
  <c r="H7" i="1"/>
  <c r="F7" i="1"/>
  <c r="E7" i="1"/>
  <c r="C7" i="1"/>
  <c r="B7" i="1"/>
  <c r="M6" i="1"/>
  <c r="L6" i="1"/>
  <c r="I6" i="1"/>
  <c r="H6" i="1"/>
  <c r="F6" i="1"/>
  <c r="E6" i="1"/>
  <c r="C6" i="1"/>
  <c r="B6" i="1"/>
  <c r="M5" i="1"/>
  <c r="L5" i="1"/>
  <c r="I5" i="1"/>
  <c r="H5" i="1"/>
  <c r="F5" i="1"/>
  <c r="E5" i="1"/>
  <c r="C5" i="1"/>
  <c r="B5" i="1"/>
  <c r="M4" i="1"/>
  <c r="L4" i="1"/>
  <c r="I4" i="1"/>
  <c r="H4" i="1"/>
  <c r="F4" i="1"/>
  <c r="E4" i="1"/>
  <c r="C4" i="1"/>
  <c r="B4" i="1"/>
  <c r="M3" i="1"/>
  <c r="L3" i="1"/>
  <c r="I3" i="1"/>
  <c r="H3" i="1"/>
  <c r="F3" i="1"/>
  <c r="E3" i="1"/>
  <c r="C3" i="1"/>
  <c r="B3" i="1"/>
  <c r="E166" i="1" l="1"/>
  <c r="I166" i="1"/>
  <c r="M166" i="1"/>
  <c r="Q166" i="1"/>
  <c r="U166" i="1"/>
  <c r="Z166" i="1"/>
  <c r="F166" i="1"/>
  <c r="J166" i="1"/>
  <c r="N166" i="1"/>
  <c r="R166" i="1"/>
  <c r="V166" i="1"/>
  <c r="AA166" i="1"/>
  <c r="G166" i="1"/>
  <c r="K166" i="1"/>
  <c r="O166" i="1"/>
  <c r="S166" i="1"/>
  <c r="W166" i="1"/>
  <c r="H166" i="1"/>
  <c r="L166" i="1"/>
  <c r="P166" i="1"/>
  <c r="T166" i="1"/>
  <c r="X166" i="1"/>
  <c r="Y154" i="1"/>
  <c r="Y22" i="1"/>
  <c r="Y66" i="1"/>
  <c r="Y33" i="1"/>
  <c r="Y77" i="1"/>
  <c r="Y44" i="1"/>
  <c r="Y88" i="1"/>
  <c r="Y165" i="1"/>
  <c r="Y110" i="1"/>
  <c r="Y55" i="1"/>
  <c r="Y99" i="1"/>
  <c r="Y143" i="1"/>
  <c r="B166" i="1"/>
  <c r="Y121" i="1"/>
  <c r="C166" i="1"/>
  <c r="D166" i="1"/>
  <c r="Y166" i="1" l="1"/>
</calcChain>
</file>

<file path=xl/sharedStrings.xml><?xml version="1.0" encoding="utf-8"?>
<sst xmlns="http://schemas.openxmlformats.org/spreadsheetml/2006/main" count="403" uniqueCount="61">
  <si>
    <t>Трансформаторы тока 110 кВ</t>
  </si>
  <si>
    <t>Элегазовые выключатели 110 кВ</t>
  </si>
  <si>
    <t>Элегазовые выключатели 35 кВ</t>
  </si>
  <si>
    <t>Вакуумные выключатели 6, 10 кВ</t>
  </si>
  <si>
    <t>Дополнительное оборудование (силовая часть)</t>
  </si>
  <si>
    <t>Организация оперативного тока</t>
  </si>
  <si>
    <t>Дуговые защиты</t>
  </si>
  <si>
    <t>Шкафы УРЗА</t>
  </si>
  <si>
    <t>УРЗА потерминально</t>
  </si>
  <si>
    <t>Прочие УРЗА</t>
  </si>
  <si>
    <t>Кол-во, шт.</t>
  </si>
  <si>
    <t>Назначение</t>
  </si>
  <si>
    <t>баковый/ колонковый</t>
  </si>
  <si>
    <t>Наименование</t>
  </si>
  <si>
    <t>Стоимость, т.р.</t>
  </si>
  <si>
    <t>Цена, т.р.</t>
  </si>
  <si>
    <t>Всего по ДЗ</t>
  </si>
  <si>
    <t>Терминал 110 кВ</t>
  </si>
  <si>
    <t>Терминал 35 кВ</t>
  </si>
  <si>
    <t>Кол-во</t>
  </si>
  <si>
    <t>Терминал 6, 10 кВ</t>
  </si>
  <si>
    <t xml:space="preserve">ПС 110/35/10кВ  Марьино  </t>
  </si>
  <si>
    <t>линейный</t>
  </si>
  <si>
    <t>колонк</t>
  </si>
  <si>
    <t>АУОТ 2ЗУ*1АБ</t>
  </si>
  <si>
    <t>вводной</t>
  </si>
  <si>
    <t>АУОТ 1ЗУ*1АБ</t>
  </si>
  <si>
    <t>секционный</t>
  </si>
  <si>
    <t>баков</t>
  </si>
  <si>
    <t>ПС 110 /35/10 кВ Пены</t>
  </si>
  <si>
    <t>ПС 110/35/10 кВ  Теткино</t>
  </si>
  <si>
    <t>ПС 110/35/10кВ Бобрышово</t>
  </si>
  <si>
    <t>ПС 110/35/10 кВ Касторное</t>
  </si>
  <si>
    <t>ПС 110/35/6кВ Волокно</t>
  </si>
  <si>
    <t>ПС 110/10кВ СТК</t>
  </si>
  <si>
    <t>ПС 110/35/10 кВ Дмитриев</t>
  </si>
  <si>
    <t>ПС 110/35/10 кВ Кшень</t>
  </si>
  <si>
    <t>Итого по 2014 году</t>
  </si>
  <si>
    <t>Год</t>
  </si>
  <si>
    <t>баковый</t>
  </si>
  <si>
    <t>колонковый</t>
  </si>
  <si>
    <t>вводной\
секционный</t>
  </si>
  <si>
    <t>АУОТ 
2 шкафа и 1 АБ</t>
  </si>
  <si>
    <t>АУОТ 
1 шкаф и 1 АБ</t>
  </si>
  <si>
    <t>ПС 110/35/10 кВ Басово</t>
  </si>
  <si>
    <t>В.И. Истомин</t>
  </si>
  <si>
    <t xml:space="preserve">«УТВЕРЖДАЮ»
 Заместитель директора 
 по техническим вопросам -   
 главный инженер 
______________А.Н. Рудневский 
 «_______» _________________2012 г.
</t>
  </si>
  <si>
    <t>ПС 110/10 Винниково</t>
  </si>
  <si>
    <t>ПС 35/10кВ Охочевка</t>
  </si>
  <si>
    <t>Согласовано:</t>
  </si>
  <si>
    <t>ЗГИ - начальник ЦУПА ф. ОАО "МРСК Центра" - "Курскэнерго"</t>
  </si>
  <si>
    <t>ЗГИ - начальник УВС ф. ОАО "МРСК Центра" - "Курскэнерго"</t>
  </si>
  <si>
    <t>ЗГИ - начальник ЦУС ф. ОАО "МРСК Центра" - "Курскэнерго"</t>
  </si>
  <si>
    <t>С. С. Скорняков</t>
  </si>
  <si>
    <t>Д.К. Мартемьянов</t>
  </si>
  <si>
    <t>Блок питания защит</t>
  </si>
  <si>
    <t>Управление выключателем</t>
  </si>
  <si>
    <t>ПС 110/35/10 кВ Теткино</t>
  </si>
  <si>
    <t>ПС 110/35/10 кВ Черемисиново</t>
  </si>
  <si>
    <t xml:space="preserve">ДОПОЛНИТЕЛЬНЫЕ ТРЕБОВАНИЯ </t>
  </si>
  <si>
    <t>Монтаж БМЗ под УУОТ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</si>
</sst>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70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0" fontId="0" fillId="2" borderId="0" xfId="0" applyFill="1" applyAlignment="1">
      <alignment horizontal="center"/>
    </xf>
    <xf numFmtId="0" fontId="8" fillId="2" borderId="0" xfId="0" applyFont="1" applyFill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0" fillId="3" borderId="1" xfId="0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Приложение №1 Расшифровка по элементам ПС филиала Кировэнерго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0"/>
  <sheetViews>
    <sheetView tabSelected="1" view="pageBreakPreview" topLeftCell="A8" zoomScale="70" zoomScaleNormal="55" zoomScaleSheetLayoutView="70" workbookViewId="0">
      <selection activeCell="A12" sqref="A12:A22"/>
    </sheetView>
  </sheetViews>
  <sheetFormatPr defaultRowHeight="15" x14ac:dyDescent="0.25"/>
  <cols>
    <col min="1" max="1" width="29.28515625" style="24" bestFit="1" customWidth="1"/>
    <col min="2" max="2" width="15.85546875" style="8" hidden="1" customWidth="1"/>
    <col min="3" max="4" width="12.28515625" style="8" customWidth="1"/>
    <col min="5" max="5" width="8.28515625" style="8" customWidth="1"/>
    <col min="6" max="6" width="12.28515625" style="8" hidden="1" customWidth="1"/>
    <col min="7" max="7" width="8.42578125" style="8" hidden="1" customWidth="1"/>
    <col min="8" max="8" width="12.7109375" style="8" customWidth="1"/>
    <col min="9" max="9" width="8.5703125" style="8" customWidth="1"/>
    <col min="10" max="11" width="11.28515625" style="8" hidden="1" customWidth="1"/>
    <col min="12" max="12" width="18.85546875" style="8" customWidth="1"/>
    <col min="13" max="13" width="11.28515625" style="8" customWidth="1"/>
    <col min="14" max="16" width="11.28515625" style="8" hidden="1" customWidth="1"/>
    <col min="17" max="17" width="17.140625" style="8" hidden="1" customWidth="1"/>
    <col min="18" max="18" width="7.7109375" style="8" hidden="1" customWidth="1"/>
    <col min="19" max="19" width="11.7109375" style="8" customWidth="1"/>
    <col min="20" max="20" width="9.140625" style="8"/>
    <col min="21" max="21" width="11.140625" style="8" hidden="1" customWidth="1"/>
    <col min="22" max="22" width="0" style="8" hidden="1" customWidth="1"/>
    <col min="23" max="23" width="17.140625" style="26" bestFit="1" customWidth="1"/>
    <col min="24" max="24" width="9.140625" style="8"/>
    <col min="25" max="25" width="11.140625" style="8" hidden="1" customWidth="1"/>
    <col min="26" max="26" width="16.5703125" style="8" hidden="1" customWidth="1"/>
    <col min="27" max="27" width="0" style="8" hidden="1" customWidth="1"/>
    <col min="28" max="28" width="34.5703125" style="8" customWidth="1"/>
    <col min="29" max="16384" width="9.140625" style="8"/>
  </cols>
  <sheetData>
    <row r="1" spans="1:28" hidden="1" x14ac:dyDescent="0.25">
      <c r="A1" s="43" t="s">
        <v>38</v>
      </c>
      <c r="B1" s="34" t="s">
        <v>0</v>
      </c>
      <c r="C1" s="45" t="s">
        <v>1</v>
      </c>
      <c r="D1" s="46"/>
      <c r="E1" s="46"/>
      <c r="F1" s="34" t="s">
        <v>2</v>
      </c>
      <c r="G1" s="35"/>
      <c r="H1" s="45" t="s">
        <v>3</v>
      </c>
      <c r="I1" s="46"/>
      <c r="J1" s="45" t="s">
        <v>4</v>
      </c>
      <c r="K1" s="47"/>
      <c r="L1" s="45" t="s">
        <v>5</v>
      </c>
      <c r="M1" s="46"/>
      <c r="N1" s="39" t="s">
        <v>6</v>
      </c>
      <c r="O1" s="30"/>
      <c r="P1" s="30"/>
      <c r="Q1" s="30" t="s">
        <v>7</v>
      </c>
      <c r="R1" s="30"/>
      <c r="S1" s="30" t="s">
        <v>8</v>
      </c>
      <c r="T1" s="30"/>
      <c r="U1" s="30"/>
      <c r="V1" s="30"/>
      <c r="W1" s="30"/>
      <c r="X1" s="30"/>
      <c r="Y1" s="30"/>
      <c r="Z1" s="30" t="s">
        <v>9</v>
      </c>
      <c r="AA1" s="30"/>
    </row>
    <row r="2" spans="1:28" ht="45" hidden="1" customHeight="1" x14ac:dyDescent="0.25">
      <c r="A2" s="44"/>
      <c r="B2" s="36"/>
      <c r="C2" s="38" t="s">
        <v>39</v>
      </c>
      <c r="D2" s="39"/>
      <c r="E2" s="9" t="s">
        <v>40</v>
      </c>
      <c r="F2" s="36"/>
      <c r="G2" s="37"/>
      <c r="H2" s="9" t="s">
        <v>22</v>
      </c>
      <c r="I2" s="2" t="s">
        <v>41</v>
      </c>
      <c r="J2" s="2" t="s">
        <v>13</v>
      </c>
      <c r="K2" s="2" t="s">
        <v>14</v>
      </c>
      <c r="L2" s="9" t="s">
        <v>42</v>
      </c>
      <c r="M2" s="10" t="s">
        <v>43</v>
      </c>
      <c r="N2" s="11" t="s">
        <v>13</v>
      </c>
      <c r="O2" s="2" t="s">
        <v>10</v>
      </c>
      <c r="P2" s="2" t="s">
        <v>16</v>
      </c>
      <c r="Q2" s="2" t="s">
        <v>13</v>
      </c>
      <c r="R2" s="2" t="s">
        <v>10</v>
      </c>
      <c r="S2" s="2" t="s">
        <v>17</v>
      </c>
      <c r="T2" s="2" t="s">
        <v>10</v>
      </c>
      <c r="U2" s="2" t="s">
        <v>18</v>
      </c>
      <c r="V2" s="2" t="s">
        <v>19</v>
      </c>
      <c r="W2" s="2" t="s">
        <v>20</v>
      </c>
      <c r="X2" s="2" t="s">
        <v>19</v>
      </c>
      <c r="Y2" s="2" t="s">
        <v>14</v>
      </c>
      <c r="Z2" s="2" t="s">
        <v>13</v>
      </c>
      <c r="AA2" s="2" t="s">
        <v>10</v>
      </c>
    </row>
    <row r="3" spans="1:28" ht="15" hidden="1" customHeight="1" x14ac:dyDescent="0.25">
      <c r="A3" s="12">
        <v>2011</v>
      </c>
      <c r="B3" s="13" t="e">
        <f>#REF!</f>
        <v>#REF!</v>
      </c>
      <c r="C3" s="40" t="e">
        <f>#REF!</f>
        <v>#REF!</v>
      </c>
      <c r="D3" s="41"/>
      <c r="E3" s="13" t="e">
        <f>#REF!</f>
        <v>#REF!</v>
      </c>
      <c r="F3" s="40" t="e">
        <f>#REF!</f>
        <v>#REF!</v>
      </c>
      <c r="G3" s="42"/>
      <c r="H3" s="13" t="e">
        <f>#REF!</f>
        <v>#REF!</v>
      </c>
      <c r="I3" s="14" t="e">
        <f>#REF!</f>
        <v>#REF!</v>
      </c>
      <c r="J3" s="14"/>
      <c r="K3" s="14"/>
      <c r="L3" s="9" t="e">
        <f>#REF!</f>
        <v>#REF!</v>
      </c>
      <c r="M3" s="15" t="e">
        <f>#REF!</f>
        <v>#REF!</v>
      </c>
      <c r="N3" s="16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8" ht="15" hidden="1" customHeight="1" x14ac:dyDescent="0.25">
      <c r="A4" s="12">
        <v>2012</v>
      </c>
      <c r="B4" s="13" t="e">
        <f>#REF!</f>
        <v>#REF!</v>
      </c>
      <c r="C4" s="40" t="e">
        <f>#REF!</f>
        <v>#REF!</v>
      </c>
      <c r="D4" s="41"/>
      <c r="E4" s="13" t="e">
        <f>#REF!</f>
        <v>#REF!</v>
      </c>
      <c r="F4" s="40" t="e">
        <f>#REF!</f>
        <v>#REF!</v>
      </c>
      <c r="G4" s="42"/>
      <c r="H4" s="13" t="e">
        <f>#REF!</f>
        <v>#REF!</v>
      </c>
      <c r="I4" s="14" t="e">
        <f>#REF!</f>
        <v>#REF!</v>
      </c>
      <c r="J4" s="14"/>
      <c r="K4" s="14"/>
      <c r="L4" s="13" t="e">
        <f>#REF!</f>
        <v>#REF!</v>
      </c>
      <c r="M4" s="15" t="e">
        <f>#REF!</f>
        <v>#REF!</v>
      </c>
      <c r="N4" s="16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8" ht="15" hidden="1" customHeight="1" x14ac:dyDescent="0.25">
      <c r="A5" s="12">
        <v>2013</v>
      </c>
      <c r="B5" s="13" t="e">
        <f>#REF!</f>
        <v>#REF!</v>
      </c>
      <c r="C5" s="40" t="e">
        <f>#REF!</f>
        <v>#REF!</v>
      </c>
      <c r="D5" s="41"/>
      <c r="E5" s="13" t="e">
        <f>#REF!</f>
        <v>#REF!</v>
      </c>
      <c r="F5" s="40" t="e">
        <f>#REF!</f>
        <v>#REF!</v>
      </c>
      <c r="G5" s="42"/>
      <c r="H5" s="13" t="e">
        <f>#REF!</f>
        <v>#REF!</v>
      </c>
      <c r="I5" s="14" t="e">
        <f>#REF!</f>
        <v>#REF!</v>
      </c>
      <c r="J5" s="14"/>
      <c r="K5" s="14"/>
      <c r="L5" s="13" t="e">
        <f>#REF!</f>
        <v>#REF!</v>
      </c>
      <c r="M5" s="15" t="e">
        <f>#REF!</f>
        <v>#REF!</v>
      </c>
      <c r="N5" s="16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8" ht="15" hidden="1" customHeight="1" x14ac:dyDescent="0.25">
      <c r="A6" s="12">
        <v>2014</v>
      </c>
      <c r="B6" s="13" t="e">
        <f>#REF!</f>
        <v>#REF!</v>
      </c>
      <c r="C6" s="40" t="e">
        <f>#REF!</f>
        <v>#REF!</v>
      </c>
      <c r="D6" s="41"/>
      <c r="E6" s="13" t="e">
        <f>#REF!</f>
        <v>#REF!</v>
      </c>
      <c r="F6" s="40" t="e">
        <f>#REF!</f>
        <v>#REF!</v>
      </c>
      <c r="G6" s="42"/>
      <c r="H6" s="13" t="e">
        <f>#REF!</f>
        <v>#REF!</v>
      </c>
      <c r="I6" s="14" t="e">
        <f>#REF!</f>
        <v>#REF!</v>
      </c>
      <c r="J6" s="14"/>
      <c r="K6" s="14"/>
      <c r="L6" s="13" t="e">
        <f>#REF!</f>
        <v>#REF!</v>
      </c>
      <c r="M6" s="15" t="e">
        <f>#REF!</f>
        <v>#REF!</v>
      </c>
      <c r="N6" s="1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8" ht="15" hidden="1" customHeight="1" x14ac:dyDescent="0.25">
      <c r="A7" s="12">
        <v>2015</v>
      </c>
      <c r="B7" s="13" t="e">
        <f>#REF!</f>
        <v>#REF!</v>
      </c>
      <c r="C7" s="40" t="e">
        <f>#REF!</f>
        <v>#REF!</v>
      </c>
      <c r="D7" s="41"/>
      <c r="E7" s="13" t="e">
        <f>#REF!</f>
        <v>#REF!</v>
      </c>
      <c r="F7" s="40" t="e">
        <f>#REF!</f>
        <v>#REF!</v>
      </c>
      <c r="G7" s="50"/>
      <c r="H7" s="17" t="e">
        <f>#REF!</f>
        <v>#REF!</v>
      </c>
      <c r="I7" s="18" t="e">
        <f>#REF!</f>
        <v>#REF!</v>
      </c>
      <c r="J7" s="18"/>
      <c r="K7" s="18"/>
      <c r="L7" s="17" t="e">
        <f>#REF!</f>
        <v>#REF!</v>
      </c>
      <c r="M7" s="15" t="e">
        <f>#REF!</f>
        <v>#REF!</v>
      </c>
      <c r="N7" s="19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8" ht="228" customHeight="1" x14ac:dyDescent="0.25">
      <c r="A8" s="8"/>
      <c r="M8" s="20"/>
      <c r="N8" s="20"/>
      <c r="O8" s="20"/>
      <c r="P8" s="20"/>
      <c r="Q8" s="20"/>
      <c r="R8" s="20"/>
      <c r="S8" s="20"/>
      <c r="T8" s="20"/>
      <c r="U8" s="20"/>
      <c r="V8" s="55" t="s">
        <v>46</v>
      </c>
      <c r="W8" s="55"/>
      <c r="X8" s="55"/>
      <c r="Y8" s="55"/>
      <c r="Z8" s="55"/>
      <c r="AA8" s="55"/>
    </row>
    <row r="9" spans="1:28" x14ac:dyDescent="0.25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21"/>
      <c r="X9" s="1"/>
      <c r="Y9" s="1"/>
      <c r="Z9" s="1"/>
      <c r="AA9" s="1"/>
      <c r="AB9" s="28" t="s">
        <v>59</v>
      </c>
    </row>
    <row r="10" spans="1:28" ht="45.75" customHeight="1" x14ac:dyDescent="0.25">
      <c r="A10" s="48">
        <v>2014</v>
      </c>
      <c r="B10" s="2" t="s">
        <v>0</v>
      </c>
      <c r="C10" s="38" t="s">
        <v>1</v>
      </c>
      <c r="D10" s="53"/>
      <c r="E10" s="53"/>
      <c r="F10" s="38" t="s">
        <v>2</v>
      </c>
      <c r="G10" s="53"/>
      <c r="H10" s="38" t="s">
        <v>3</v>
      </c>
      <c r="I10" s="53"/>
      <c r="J10" s="38" t="s">
        <v>4</v>
      </c>
      <c r="K10" s="39"/>
      <c r="L10" s="30" t="s">
        <v>5</v>
      </c>
      <c r="M10" s="30"/>
      <c r="N10" s="30" t="s">
        <v>6</v>
      </c>
      <c r="O10" s="30"/>
      <c r="P10" s="30"/>
      <c r="Q10" s="30" t="s">
        <v>7</v>
      </c>
      <c r="R10" s="30"/>
      <c r="S10" s="30" t="s">
        <v>8</v>
      </c>
      <c r="T10" s="30"/>
      <c r="U10" s="30"/>
      <c r="V10" s="30"/>
      <c r="W10" s="30"/>
      <c r="X10" s="30"/>
      <c r="Y10" s="30"/>
      <c r="Z10" s="30" t="s">
        <v>9</v>
      </c>
      <c r="AA10" s="30"/>
      <c r="AB10" s="28"/>
    </row>
    <row r="11" spans="1:28" ht="30" x14ac:dyDescent="0.25">
      <c r="A11" s="49"/>
      <c r="B11" s="2" t="s">
        <v>10</v>
      </c>
      <c r="C11" s="2" t="s">
        <v>11</v>
      </c>
      <c r="D11" s="2" t="s">
        <v>12</v>
      </c>
      <c r="E11" s="2" t="s">
        <v>10</v>
      </c>
      <c r="F11" s="2" t="s">
        <v>11</v>
      </c>
      <c r="G11" s="2" t="s">
        <v>10</v>
      </c>
      <c r="H11" s="2" t="s">
        <v>11</v>
      </c>
      <c r="I11" s="2" t="s">
        <v>10</v>
      </c>
      <c r="J11" s="2" t="s">
        <v>13</v>
      </c>
      <c r="K11" s="2" t="s">
        <v>14</v>
      </c>
      <c r="L11" s="2" t="s">
        <v>13</v>
      </c>
      <c r="M11" s="2" t="s">
        <v>10</v>
      </c>
      <c r="N11" s="2" t="s">
        <v>13</v>
      </c>
      <c r="O11" s="2" t="s">
        <v>15</v>
      </c>
      <c r="P11" s="2" t="s">
        <v>16</v>
      </c>
      <c r="Q11" s="2" t="s">
        <v>13</v>
      </c>
      <c r="R11" s="2" t="s">
        <v>10</v>
      </c>
      <c r="S11" s="2" t="s">
        <v>17</v>
      </c>
      <c r="T11" s="2" t="s">
        <v>10</v>
      </c>
      <c r="U11" s="2" t="s">
        <v>18</v>
      </c>
      <c r="V11" s="2" t="s">
        <v>19</v>
      </c>
      <c r="W11" s="2" t="s">
        <v>20</v>
      </c>
      <c r="X11" s="2" t="s">
        <v>19</v>
      </c>
      <c r="Y11" s="2" t="s">
        <v>14</v>
      </c>
      <c r="Z11" s="2" t="s">
        <v>13</v>
      </c>
      <c r="AA11" s="2" t="s">
        <v>10</v>
      </c>
      <c r="AB11" s="28"/>
    </row>
    <row r="12" spans="1:28" s="65" customFormat="1" x14ac:dyDescent="0.25">
      <c r="A12" s="67" t="s">
        <v>21</v>
      </c>
      <c r="B12" s="58"/>
      <c r="C12" s="59" t="s">
        <v>22</v>
      </c>
      <c r="D12" s="59" t="s">
        <v>23</v>
      </c>
      <c r="E12" s="59"/>
      <c r="F12" s="59" t="s">
        <v>22</v>
      </c>
      <c r="G12" s="59"/>
      <c r="H12" s="59" t="s">
        <v>22</v>
      </c>
      <c r="I12" s="58">
        <v>10</v>
      </c>
      <c r="J12" s="58"/>
      <c r="K12" s="58"/>
      <c r="L12" s="59" t="s">
        <v>24</v>
      </c>
      <c r="M12" s="58"/>
      <c r="N12" s="58"/>
      <c r="O12" s="58"/>
      <c r="P12" s="58"/>
      <c r="Q12" s="58"/>
      <c r="R12" s="58"/>
      <c r="S12" s="60"/>
      <c r="T12" s="61"/>
      <c r="U12" s="62"/>
      <c r="V12" s="61"/>
      <c r="W12" s="59" t="s">
        <v>22</v>
      </c>
      <c r="X12" s="63">
        <v>10</v>
      </c>
      <c r="Y12" s="59">
        <f>IFERROR(VLOOKUP(W12,#REF!,5,FALSE)*X12,0)</f>
        <v>0</v>
      </c>
      <c r="Z12" s="64"/>
      <c r="AA12" s="61"/>
      <c r="AB12" s="58"/>
    </row>
    <row r="13" spans="1:28" s="65" customFormat="1" x14ac:dyDescent="0.25">
      <c r="A13" s="68"/>
      <c r="B13" s="58"/>
      <c r="C13" s="59" t="s">
        <v>25</v>
      </c>
      <c r="D13" s="59" t="s">
        <v>23</v>
      </c>
      <c r="E13" s="59"/>
      <c r="F13" s="59" t="s">
        <v>25</v>
      </c>
      <c r="G13" s="59"/>
      <c r="H13" s="59" t="s">
        <v>25</v>
      </c>
      <c r="I13" s="58">
        <v>2</v>
      </c>
      <c r="J13" s="58"/>
      <c r="K13" s="58"/>
      <c r="L13" s="59" t="s">
        <v>26</v>
      </c>
      <c r="M13" s="58"/>
      <c r="N13" s="58"/>
      <c r="O13" s="58"/>
      <c r="P13" s="58"/>
      <c r="Q13" s="58"/>
      <c r="R13" s="58"/>
      <c r="S13" s="60"/>
      <c r="T13" s="61"/>
      <c r="U13" s="62"/>
      <c r="V13" s="61"/>
      <c r="W13" s="59" t="s">
        <v>25</v>
      </c>
      <c r="X13" s="63">
        <v>2</v>
      </c>
      <c r="Y13" s="59">
        <f>IFERROR(VLOOKUP(W13,#REF!,5,FALSE)*X13,0)</f>
        <v>0</v>
      </c>
      <c r="Z13" s="64"/>
      <c r="AA13" s="61"/>
      <c r="AB13" s="58"/>
    </row>
    <row r="14" spans="1:28" s="65" customFormat="1" x14ac:dyDescent="0.25">
      <c r="A14" s="68"/>
      <c r="B14" s="58"/>
      <c r="C14" s="59" t="s">
        <v>27</v>
      </c>
      <c r="D14" s="59" t="s">
        <v>23</v>
      </c>
      <c r="E14" s="59"/>
      <c r="F14" s="59" t="s">
        <v>27</v>
      </c>
      <c r="G14" s="59"/>
      <c r="H14" s="59" t="s">
        <v>27</v>
      </c>
      <c r="I14" s="58">
        <v>1</v>
      </c>
      <c r="J14" s="58"/>
      <c r="K14" s="58"/>
      <c r="L14" s="58"/>
      <c r="M14" s="58"/>
      <c r="N14" s="58"/>
      <c r="O14" s="58"/>
      <c r="P14" s="58"/>
      <c r="Q14" s="58"/>
      <c r="R14" s="58"/>
      <c r="S14" s="60"/>
      <c r="T14" s="61"/>
      <c r="U14" s="62"/>
      <c r="V14" s="61"/>
      <c r="W14" s="59" t="s">
        <v>27</v>
      </c>
      <c r="X14" s="63">
        <v>1</v>
      </c>
      <c r="Y14" s="59">
        <f>IFERROR(VLOOKUP(W14,#REF!,5,FALSE)*X14,0)</f>
        <v>0</v>
      </c>
      <c r="Z14" s="64"/>
      <c r="AA14" s="61"/>
      <c r="AB14" s="58"/>
    </row>
    <row r="15" spans="1:28" hidden="1" x14ac:dyDescent="0.25">
      <c r="A15" s="68"/>
      <c r="B15" s="1"/>
      <c r="C15" s="2" t="s">
        <v>22</v>
      </c>
      <c r="D15" s="2" t="s">
        <v>28</v>
      </c>
      <c r="E15" s="2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  <c r="T15" s="4"/>
      <c r="U15" s="3"/>
      <c r="V15" s="4"/>
      <c r="W15" s="7"/>
      <c r="X15" s="4"/>
      <c r="Y15" s="2">
        <f>IFERROR(VLOOKUP(W15,#REF!,5,FALSE)*X15,0)</f>
        <v>0</v>
      </c>
      <c r="Z15" s="6"/>
      <c r="AA15" s="4"/>
      <c r="AB15" s="28"/>
    </row>
    <row r="16" spans="1:28" hidden="1" x14ac:dyDescent="0.25">
      <c r="A16" s="68"/>
      <c r="B16" s="1"/>
      <c r="C16" s="2" t="s">
        <v>25</v>
      </c>
      <c r="D16" s="2" t="s">
        <v>28</v>
      </c>
      <c r="E16" s="2"/>
      <c r="F16" s="2"/>
      <c r="G16" s="2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  <c r="T16" s="4"/>
      <c r="U16" s="3"/>
      <c r="V16" s="4"/>
      <c r="W16" s="7"/>
      <c r="X16" s="4"/>
      <c r="Y16" s="2">
        <f>IFERROR(VLOOKUP(W16,#REF!,5,FALSE)*X16,0)</f>
        <v>0</v>
      </c>
      <c r="Z16" s="6"/>
      <c r="AA16" s="4"/>
      <c r="AB16" s="28"/>
    </row>
    <row r="17" spans="1:28" hidden="1" x14ac:dyDescent="0.25">
      <c r="A17" s="68"/>
      <c r="B17" s="1"/>
      <c r="C17" s="2" t="s">
        <v>27</v>
      </c>
      <c r="D17" s="2" t="s">
        <v>28</v>
      </c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  <c r="T17" s="4"/>
      <c r="U17" s="3"/>
      <c r="V17" s="4"/>
      <c r="W17" s="7"/>
      <c r="X17" s="4"/>
      <c r="Y17" s="2">
        <f>IFERROR(VLOOKUP(W17,#REF!,5,FALSE)*X17,0)</f>
        <v>0</v>
      </c>
      <c r="Z17" s="6"/>
      <c r="AA17" s="4"/>
      <c r="AB17" s="28"/>
    </row>
    <row r="18" spans="1:28" hidden="1" x14ac:dyDescent="0.25">
      <c r="A18" s="6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  <c r="T18" s="4"/>
      <c r="U18" s="3"/>
      <c r="V18" s="4"/>
      <c r="W18" s="7"/>
      <c r="X18" s="4"/>
      <c r="Y18" s="2">
        <f>IFERROR(VLOOKUP(W18,#REF!,5,FALSE)*X18,0)</f>
        <v>0</v>
      </c>
      <c r="Z18" s="6"/>
      <c r="AA18" s="4"/>
      <c r="AB18" s="28"/>
    </row>
    <row r="19" spans="1:28" hidden="1" x14ac:dyDescent="0.25">
      <c r="A19" s="6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  <c r="T19" s="4"/>
      <c r="U19" s="3"/>
      <c r="V19" s="4"/>
      <c r="W19" s="7"/>
      <c r="X19" s="4"/>
      <c r="Y19" s="2">
        <f>IFERROR(VLOOKUP(W19,#REF!,5,FALSE)*X19,0)</f>
        <v>0</v>
      </c>
      <c r="Z19" s="6"/>
      <c r="AA19" s="4"/>
      <c r="AB19" s="28"/>
    </row>
    <row r="20" spans="1:28" hidden="1" x14ac:dyDescent="0.25">
      <c r="A20" s="68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5"/>
      <c r="T20" s="4"/>
      <c r="U20" s="3"/>
      <c r="V20" s="4"/>
      <c r="W20" s="7"/>
      <c r="X20" s="4"/>
      <c r="Y20" s="2">
        <f>IFERROR(VLOOKUP(W20,#REF!,5,FALSE)*X20,0)</f>
        <v>0</v>
      </c>
      <c r="Z20" s="6"/>
      <c r="AA20" s="4"/>
      <c r="AB20" s="28"/>
    </row>
    <row r="21" spans="1:28" hidden="1" x14ac:dyDescent="0.25">
      <c r="A21" s="68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  <c r="T21" s="4"/>
      <c r="U21" s="3"/>
      <c r="V21" s="4"/>
      <c r="W21" s="7"/>
      <c r="X21" s="4"/>
      <c r="Y21" s="2">
        <f>IFERROR(VLOOKUP(W21,#REF!,5,FALSE)*X21,0)</f>
        <v>0</v>
      </c>
      <c r="Z21" s="6"/>
      <c r="AA21" s="4"/>
      <c r="AB21" s="28"/>
    </row>
    <row r="22" spans="1:28" hidden="1" x14ac:dyDescent="0.25">
      <c r="A22" s="69"/>
      <c r="B22" s="1">
        <f>SUM(B12:B21)</f>
        <v>0</v>
      </c>
      <c r="C22" s="1">
        <f t="shared" ref="C22:AA22" si="0">SUM(C12:C21)</f>
        <v>0</v>
      </c>
      <c r="D22" s="1">
        <f t="shared" si="0"/>
        <v>0</v>
      </c>
      <c r="E22" s="1">
        <f t="shared" si="0"/>
        <v>0</v>
      </c>
      <c r="F22" s="1">
        <f t="shared" si="0"/>
        <v>0</v>
      </c>
      <c r="G22" s="1">
        <f t="shared" si="0"/>
        <v>0</v>
      </c>
      <c r="H22" s="1">
        <f t="shared" si="0"/>
        <v>0</v>
      </c>
      <c r="I22" s="1">
        <f t="shared" si="0"/>
        <v>13</v>
      </c>
      <c r="J22" s="1">
        <f t="shared" si="0"/>
        <v>0</v>
      </c>
      <c r="K22" s="1">
        <f t="shared" si="0"/>
        <v>0</v>
      </c>
      <c r="L22" s="1">
        <f t="shared" si="0"/>
        <v>0</v>
      </c>
      <c r="M22" s="1">
        <f t="shared" si="0"/>
        <v>0</v>
      </c>
      <c r="N22" s="1">
        <f t="shared" si="0"/>
        <v>0</v>
      </c>
      <c r="O22" s="1">
        <f t="shared" si="0"/>
        <v>0</v>
      </c>
      <c r="P22" s="1">
        <f t="shared" si="0"/>
        <v>0</v>
      </c>
      <c r="Q22" s="1">
        <f t="shared" si="0"/>
        <v>0</v>
      </c>
      <c r="R22" s="1">
        <f t="shared" si="0"/>
        <v>0</v>
      </c>
      <c r="S22" s="1">
        <f t="shared" si="0"/>
        <v>0</v>
      </c>
      <c r="T22" s="1">
        <f t="shared" si="0"/>
        <v>0</v>
      </c>
      <c r="U22" s="1">
        <f t="shared" si="0"/>
        <v>0</v>
      </c>
      <c r="V22" s="1">
        <f t="shared" si="0"/>
        <v>0</v>
      </c>
      <c r="W22" s="21">
        <f t="shared" si="0"/>
        <v>0</v>
      </c>
      <c r="X22" s="1">
        <f t="shared" si="0"/>
        <v>13</v>
      </c>
      <c r="Y22" s="1">
        <f t="shared" si="0"/>
        <v>0</v>
      </c>
      <c r="Z22" s="1">
        <f t="shared" si="0"/>
        <v>0</v>
      </c>
      <c r="AA22" s="1">
        <f t="shared" si="0"/>
        <v>0</v>
      </c>
      <c r="AB22" s="28"/>
    </row>
    <row r="23" spans="1:28" x14ac:dyDescent="0.25">
      <c r="A23" s="31" t="s">
        <v>29</v>
      </c>
      <c r="B23" s="1"/>
      <c r="C23" s="2" t="s">
        <v>22</v>
      </c>
      <c r="D23" s="2" t="s">
        <v>23</v>
      </c>
      <c r="E23" s="2"/>
      <c r="F23" s="2" t="s">
        <v>22</v>
      </c>
      <c r="G23" s="2"/>
      <c r="H23" s="2" t="s">
        <v>22</v>
      </c>
      <c r="I23" s="1">
        <v>12</v>
      </c>
      <c r="J23" s="1"/>
      <c r="K23" s="1"/>
      <c r="L23" s="2" t="s">
        <v>24</v>
      </c>
      <c r="M23" s="1"/>
      <c r="N23" s="1"/>
      <c r="O23" s="1"/>
      <c r="P23" s="1"/>
      <c r="Q23" s="1"/>
      <c r="R23" s="1"/>
      <c r="S23" s="5"/>
      <c r="T23" s="4"/>
      <c r="U23" s="3"/>
      <c r="V23" s="4"/>
      <c r="W23" s="2" t="s">
        <v>22</v>
      </c>
      <c r="X23" s="21">
        <v>12</v>
      </c>
      <c r="Y23" s="2">
        <f>IFERROR(VLOOKUP(W23,#REF!,5,FALSE)*X23,0)</f>
        <v>0</v>
      </c>
      <c r="Z23" s="6"/>
      <c r="AA23" s="4"/>
      <c r="AB23" s="28"/>
    </row>
    <row r="24" spans="1:28" x14ac:dyDescent="0.25">
      <c r="A24" s="32"/>
      <c r="B24" s="1"/>
      <c r="C24" s="2" t="s">
        <v>25</v>
      </c>
      <c r="D24" s="2" t="s">
        <v>23</v>
      </c>
      <c r="E24" s="2"/>
      <c r="F24" s="2" t="s">
        <v>25</v>
      </c>
      <c r="G24" s="2"/>
      <c r="H24" s="2" t="s">
        <v>25</v>
      </c>
      <c r="I24" s="1">
        <v>2</v>
      </c>
      <c r="J24" s="1"/>
      <c r="K24" s="1"/>
      <c r="L24" s="2" t="s">
        <v>26</v>
      </c>
      <c r="M24" s="1"/>
      <c r="N24" s="1"/>
      <c r="O24" s="1"/>
      <c r="P24" s="1"/>
      <c r="Q24" s="1"/>
      <c r="R24" s="1"/>
      <c r="S24" s="5"/>
      <c r="T24" s="4"/>
      <c r="U24" s="3"/>
      <c r="V24" s="4"/>
      <c r="W24" s="2" t="s">
        <v>25</v>
      </c>
      <c r="X24" s="21">
        <v>2</v>
      </c>
      <c r="Y24" s="2">
        <f>IFERROR(VLOOKUP(W24,#REF!,5,FALSE)*X24,0)</f>
        <v>0</v>
      </c>
      <c r="Z24" s="6"/>
      <c r="AA24" s="4"/>
      <c r="AB24" s="28"/>
    </row>
    <row r="25" spans="1:28" x14ac:dyDescent="0.25">
      <c r="A25" s="32"/>
      <c r="B25" s="1"/>
      <c r="C25" s="2" t="s">
        <v>27</v>
      </c>
      <c r="D25" s="2" t="s">
        <v>23</v>
      </c>
      <c r="E25" s="2"/>
      <c r="F25" s="2" t="s">
        <v>27</v>
      </c>
      <c r="G25" s="2"/>
      <c r="H25" s="2" t="s">
        <v>27</v>
      </c>
      <c r="I25" s="1">
        <v>1</v>
      </c>
      <c r="J25" s="1"/>
      <c r="K25" s="1"/>
      <c r="L25" s="1"/>
      <c r="M25" s="1"/>
      <c r="N25" s="1"/>
      <c r="O25" s="1"/>
      <c r="P25" s="1"/>
      <c r="Q25" s="1"/>
      <c r="R25" s="1"/>
      <c r="S25" s="5"/>
      <c r="T25" s="4"/>
      <c r="U25" s="3"/>
      <c r="V25" s="4"/>
      <c r="W25" s="2" t="s">
        <v>27</v>
      </c>
      <c r="X25" s="21">
        <v>1</v>
      </c>
      <c r="Y25" s="2">
        <f>IFERROR(VLOOKUP(W25,#REF!,5,FALSE)*X25,0)</f>
        <v>0</v>
      </c>
      <c r="Z25" s="6"/>
      <c r="AA25" s="4"/>
      <c r="AB25" s="28"/>
    </row>
    <row r="26" spans="1:28" ht="30" x14ac:dyDescent="0.25">
      <c r="A26" s="32"/>
      <c r="B26" s="1"/>
      <c r="C26" s="2" t="s">
        <v>22</v>
      </c>
      <c r="D26" s="2" t="s">
        <v>28</v>
      </c>
      <c r="E26" s="2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5"/>
      <c r="T26" s="4"/>
      <c r="U26" s="3"/>
      <c r="V26" s="4"/>
      <c r="W26" s="22" t="s">
        <v>55</v>
      </c>
      <c r="X26" s="4">
        <v>15</v>
      </c>
      <c r="Y26" s="2">
        <f>IFERROR(VLOOKUP(W26,#REF!,5,FALSE)*X26,0)</f>
        <v>0</v>
      </c>
      <c r="Z26" s="6"/>
      <c r="AA26" s="4"/>
      <c r="AB26" s="28"/>
    </row>
    <row r="27" spans="1:28" hidden="1" x14ac:dyDescent="0.25">
      <c r="A27" s="32"/>
      <c r="B27" s="1"/>
      <c r="C27" s="2" t="s">
        <v>25</v>
      </c>
      <c r="D27" s="2" t="s">
        <v>28</v>
      </c>
      <c r="E27" s="2"/>
      <c r="F27" s="2"/>
      <c r="G27" s="2"/>
      <c r="H27" s="2"/>
      <c r="I27" s="1"/>
      <c r="J27" s="1"/>
      <c r="K27" s="1"/>
      <c r="L27" s="1"/>
      <c r="M27" s="1"/>
      <c r="N27" s="1"/>
      <c r="O27" s="1"/>
      <c r="P27" s="1"/>
      <c r="Q27" s="1"/>
      <c r="R27" s="1"/>
      <c r="S27" s="5"/>
      <c r="T27" s="4"/>
      <c r="U27" s="3"/>
      <c r="V27" s="4"/>
      <c r="W27" s="7"/>
      <c r="X27" s="4"/>
      <c r="Y27" s="2">
        <f>IFERROR(VLOOKUP(W27,#REF!,5,FALSE)*X27,0)</f>
        <v>0</v>
      </c>
      <c r="Z27" s="6"/>
      <c r="AA27" s="4"/>
      <c r="AB27" s="28"/>
    </row>
    <row r="28" spans="1:28" hidden="1" x14ac:dyDescent="0.25">
      <c r="A28" s="32"/>
      <c r="B28" s="1"/>
      <c r="C28" s="2" t="s">
        <v>27</v>
      </c>
      <c r="D28" s="2" t="s">
        <v>28</v>
      </c>
      <c r="E28" s="2"/>
      <c r="F28" s="2"/>
      <c r="G28" s="2"/>
      <c r="H28" s="2"/>
      <c r="I28" s="1"/>
      <c r="J28" s="1"/>
      <c r="K28" s="1"/>
      <c r="L28" s="1"/>
      <c r="M28" s="1"/>
      <c r="N28" s="1"/>
      <c r="O28" s="1"/>
      <c r="P28" s="1"/>
      <c r="Q28" s="1"/>
      <c r="R28" s="1"/>
      <c r="S28" s="5"/>
      <c r="T28" s="4"/>
      <c r="U28" s="3"/>
      <c r="V28" s="4"/>
      <c r="W28" s="7"/>
      <c r="X28" s="4"/>
      <c r="Y28" s="2">
        <f>IFERROR(VLOOKUP(W28,#REF!,5,FALSE)*X28,0)</f>
        <v>0</v>
      </c>
      <c r="Z28" s="6"/>
      <c r="AA28" s="4"/>
      <c r="AB28" s="28"/>
    </row>
    <row r="29" spans="1:28" hidden="1" x14ac:dyDescent="0.25">
      <c r="A29" s="3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5"/>
      <c r="T29" s="4"/>
      <c r="U29" s="3"/>
      <c r="V29" s="4"/>
      <c r="W29" s="7"/>
      <c r="X29" s="4"/>
      <c r="Y29" s="2">
        <f>IFERROR(VLOOKUP(W29,#REF!,5,FALSE)*X29,0)</f>
        <v>0</v>
      </c>
      <c r="Z29" s="6"/>
      <c r="AA29" s="4"/>
      <c r="AB29" s="28"/>
    </row>
    <row r="30" spans="1:28" hidden="1" x14ac:dyDescent="0.25">
      <c r="A30" s="3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5"/>
      <c r="T30" s="4"/>
      <c r="U30" s="3"/>
      <c r="V30" s="4"/>
      <c r="W30" s="7"/>
      <c r="X30" s="4"/>
      <c r="Y30" s="2">
        <f>IFERROR(VLOOKUP(W30,#REF!,5,FALSE)*X30,0)</f>
        <v>0</v>
      </c>
      <c r="Z30" s="6"/>
      <c r="AA30" s="4"/>
      <c r="AB30" s="28"/>
    </row>
    <row r="31" spans="1:28" hidden="1" x14ac:dyDescent="0.25">
      <c r="A31" s="3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5"/>
      <c r="T31" s="4"/>
      <c r="U31" s="3"/>
      <c r="V31" s="4"/>
      <c r="W31" s="7"/>
      <c r="X31" s="4"/>
      <c r="Y31" s="2">
        <f>IFERROR(VLOOKUP(W31,#REF!,5,FALSE)*X31,0)</f>
        <v>0</v>
      </c>
      <c r="Z31" s="6"/>
      <c r="AA31" s="4"/>
      <c r="AB31" s="28"/>
    </row>
    <row r="32" spans="1:28" hidden="1" x14ac:dyDescent="0.25">
      <c r="A32" s="3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5"/>
      <c r="T32" s="4"/>
      <c r="U32" s="3"/>
      <c r="V32" s="4"/>
      <c r="W32" s="7"/>
      <c r="X32" s="4"/>
      <c r="Y32" s="2">
        <f>IFERROR(VLOOKUP(W32,#REF!,5,FALSE)*X32,0)</f>
        <v>0</v>
      </c>
      <c r="Z32" s="6"/>
      <c r="AA32" s="4"/>
      <c r="AB32" s="28"/>
    </row>
    <row r="33" spans="1:28" hidden="1" x14ac:dyDescent="0.25">
      <c r="A33" s="33"/>
      <c r="B33" s="1">
        <f>SUM(B23:B32)</f>
        <v>0</v>
      </c>
      <c r="C33" s="1">
        <f t="shared" ref="C33:AA33" si="1">SUM(C23:C32)</f>
        <v>0</v>
      </c>
      <c r="D33" s="1">
        <f t="shared" si="1"/>
        <v>0</v>
      </c>
      <c r="E33" s="1">
        <f t="shared" si="1"/>
        <v>0</v>
      </c>
      <c r="F33" s="1">
        <f t="shared" si="1"/>
        <v>0</v>
      </c>
      <c r="G33" s="1">
        <f t="shared" si="1"/>
        <v>0</v>
      </c>
      <c r="H33" s="1">
        <f t="shared" si="1"/>
        <v>0</v>
      </c>
      <c r="I33" s="1">
        <f t="shared" si="1"/>
        <v>15</v>
      </c>
      <c r="J33" s="1">
        <f t="shared" si="1"/>
        <v>0</v>
      </c>
      <c r="K33" s="1">
        <f t="shared" si="1"/>
        <v>0</v>
      </c>
      <c r="L33" s="1">
        <f t="shared" si="1"/>
        <v>0</v>
      </c>
      <c r="M33" s="1">
        <f t="shared" si="1"/>
        <v>0</v>
      </c>
      <c r="N33" s="1">
        <f t="shared" si="1"/>
        <v>0</v>
      </c>
      <c r="O33" s="1">
        <f t="shared" si="1"/>
        <v>0</v>
      </c>
      <c r="P33" s="1">
        <f t="shared" si="1"/>
        <v>0</v>
      </c>
      <c r="Q33" s="1">
        <f t="shared" si="1"/>
        <v>0</v>
      </c>
      <c r="R33" s="1">
        <f t="shared" si="1"/>
        <v>0</v>
      </c>
      <c r="S33" s="1">
        <f t="shared" si="1"/>
        <v>0</v>
      </c>
      <c r="T33" s="1">
        <f t="shared" si="1"/>
        <v>0</v>
      </c>
      <c r="U33" s="1">
        <f t="shared" si="1"/>
        <v>0</v>
      </c>
      <c r="V33" s="1">
        <f t="shared" si="1"/>
        <v>0</v>
      </c>
      <c r="W33" s="21">
        <f t="shared" si="1"/>
        <v>0</v>
      </c>
      <c r="X33" s="1">
        <f t="shared" si="1"/>
        <v>30</v>
      </c>
      <c r="Y33" s="1">
        <f t="shared" si="1"/>
        <v>0</v>
      </c>
      <c r="Z33" s="1">
        <f t="shared" si="1"/>
        <v>0</v>
      </c>
      <c r="AA33" s="1">
        <f t="shared" si="1"/>
        <v>0</v>
      </c>
      <c r="AB33" s="28"/>
    </row>
    <row r="34" spans="1:28" x14ac:dyDescent="0.25">
      <c r="A34" s="31" t="s">
        <v>30</v>
      </c>
      <c r="B34" s="1">
        <v>3</v>
      </c>
      <c r="C34" s="2" t="s">
        <v>22</v>
      </c>
      <c r="D34" s="2" t="s">
        <v>23</v>
      </c>
      <c r="E34" s="2"/>
      <c r="F34" s="2" t="s">
        <v>22</v>
      </c>
      <c r="G34" s="2"/>
      <c r="H34" s="2" t="s">
        <v>22</v>
      </c>
      <c r="I34" s="1">
        <v>2</v>
      </c>
      <c r="J34" s="1"/>
      <c r="K34" s="1"/>
      <c r="L34" s="2" t="s">
        <v>24</v>
      </c>
      <c r="M34" s="1"/>
      <c r="N34" s="1"/>
      <c r="O34" s="1"/>
      <c r="P34" s="1"/>
      <c r="Q34" s="1"/>
      <c r="R34" s="1"/>
      <c r="S34" s="5"/>
      <c r="T34" s="4"/>
      <c r="U34" s="3"/>
      <c r="V34" s="4"/>
      <c r="W34" s="2" t="s">
        <v>22</v>
      </c>
      <c r="X34" s="21">
        <v>2</v>
      </c>
      <c r="Y34" s="2">
        <f>IFERROR(VLOOKUP(W34,#REF!,5,FALSE)*X34,0)</f>
        <v>0</v>
      </c>
      <c r="Z34" s="6"/>
      <c r="AA34" s="4"/>
      <c r="AB34" s="28"/>
    </row>
    <row r="35" spans="1:28" ht="30" x14ac:dyDescent="0.25">
      <c r="A35" s="32"/>
      <c r="B35" s="1"/>
      <c r="C35" s="2" t="s">
        <v>25</v>
      </c>
      <c r="D35" s="2" t="s">
        <v>23</v>
      </c>
      <c r="E35" s="2"/>
      <c r="F35" s="2" t="s">
        <v>25</v>
      </c>
      <c r="G35" s="2"/>
      <c r="H35" s="2" t="s">
        <v>25</v>
      </c>
      <c r="I35" s="1"/>
      <c r="J35" s="1"/>
      <c r="K35" s="1"/>
      <c r="L35" s="2" t="s">
        <v>26</v>
      </c>
      <c r="M35" s="1"/>
      <c r="N35" s="1"/>
      <c r="O35" s="1"/>
      <c r="P35" s="1"/>
      <c r="Q35" s="1"/>
      <c r="R35" s="1"/>
      <c r="S35" s="5"/>
      <c r="T35" s="4"/>
      <c r="U35" s="3"/>
      <c r="V35" s="4"/>
      <c r="W35" s="22" t="s">
        <v>55</v>
      </c>
      <c r="X35" s="4">
        <v>2</v>
      </c>
      <c r="Y35" s="2">
        <f>IFERROR(VLOOKUP(W35,#REF!,5,FALSE)*X35,0)</f>
        <v>0</v>
      </c>
      <c r="Z35" s="6"/>
      <c r="AA35" s="4"/>
      <c r="AB35" s="29"/>
    </row>
    <row r="36" spans="1:28" hidden="1" x14ac:dyDescent="0.25">
      <c r="A36" s="32"/>
      <c r="B36" s="1"/>
      <c r="C36" s="2" t="s">
        <v>27</v>
      </c>
      <c r="D36" s="2" t="s">
        <v>23</v>
      </c>
      <c r="E36" s="2"/>
      <c r="F36" s="2" t="s">
        <v>27</v>
      </c>
      <c r="G36" s="2"/>
      <c r="H36" s="2" t="s">
        <v>27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5"/>
      <c r="T36" s="4"/>
      <c r="U36" s="3"/>
      <c r="V36" s="4"/>
      <c r="W36" s="7"/>
      <c r="X36" s="4"/>
      <c r="Y36" s="2">
        <f>IFERROR(VLOOKUP(W36,#REF!,5,FALSE)*X36,0)</f>
        <v>0</v>
      </c>
      <c r="Z36" s="6"/>
      <c r="AA36" s="4"/>
      <c r="AB36" s="28"/>
    </row>
    <row r="37" spans="1:28" hidden="1" x14ac:dyDescent="0.25">
      <c r="A37" s="32"/>
      <c r="B37" s="1"/>
      <c r="C37" s="2" t="s">
        <v>22</v>
      </c>
      <c r="D37" s="2" t="s">
        <v>28</v>
      </c>
      <c r="E37" s="2"/>
      <c r="F37" s="2"/>
      <c r="G37" s="2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5"/>
      <c r="T37" s="4"/>
      <c r="U37" s="3"/>
      <c r="V37" s="4"/>
      <c r="W37" s="7"/>
      <c r="X37" s="4"/>
      <c r="Y37" s="2">
        <f>IFERROR(VLOOKUP(W37,#REF!,5,FALSE)*X37,0)</f>
        <v>0</v>
      </c>
      <c r="Z37" s="6"/>
      <c r="AA37" s="4"/>
      <c r="AB37" s="28"/>
    </row>
    <row r="38" spans="1:28" hidden="1" x14ac:dyDescent="0.25">
      <c r="A38" s="32"/>
      <c r="B38" s="1"/>
      <c r="C38" s="2" t="s">
        <v>25</v>
      </c>
      <c r="D38" s="2" t="s">
        <v>28</v>
      </c>
      <c r="E38" s="2"/>
      <c r="F38" s="2"/>
      <c r="G38" s="2"/>
      <c r="H38" s="2"/>
      <c r="I38" s="1"/>
      <c r="J38" s="1"/>
      <c r="K38" s="1"/>
      <c r="L38" s="1"/>
      <c r="M38" s="1"/>
      <c r="N38" s="1"/>
      <c r="O38" s="1"/>
      <c r="P38" s="1"/>
      <c r="Q38" s="1"/>
      <c r="R38" s="1"/>
      <c r="S38" s="5"/>
      <c r="T38" s="4"/>
      <c r="U38" s="3"/>
      <c r="V38" s="4"/>
      <c r="W38" s="7"/>
      <c r="X38" s="4"/>
      <c r="Y38" s="2">
        <f>IFERROR(VLOOKUP(W38,#REF!,5,FALSE)*X38,0)</f>
        <v>0</v>
      </c>
      <c r="Z38" s="6"/>
      <c r="AA38" s="4"/>
      <c r="AB38" s="28"/>
    </row>
    <row r="39" spans="1:28" hidden="1" x14ac:dyDescent="0.25">
      <c r="A39" s="32"/>
      <c r="B39" s="1"/>
      <c r="C39" s="2" t="s">
        <v>27</v>
      </c>
      <c r="D39" s="2" t="s">
        <v>28</v>
      </c>
      <c r="E39" s="2"/>
      <c r="F39" s="2"/>
      <c r="G39" s="2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5"/>
      <c r="T39" s="4"/>
      <c r="U39" s="3"/>
      <c r="V39" s="4"/>
      <c r="W39" s="7"/>
      <c r="X39" s="4"/>
      <c r="Y39" s="2">
        <f>IFERROR(VLOOKUP(W39,#REF!,5,FALSE)*X39,0)</f>
        <v>0</v>
      </c>
      <c r="Z39" s="6"/>
      <c r="AA39" s="4"/>
      <c r="AB39" s="28"/>
    </row>
    <row r="40" spans="1:28" hidden="1" x14ac:dyDescent="0.25">
      <c r="A40" s="3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5"/>
      <c r="T40" s="4"/>
      <c r="U40" s="3"/>
      <c r="V40" s="4"/>
      <c r="W40" s="7"/>
      <c r="X40" s="4"/>
      <c r="Y40" s="2">
        <f>IFERROR(VLOOKUP(W40,#REF!,5,FALSE)*X40,0)</f>
        <v>0</v>
      </c>
      <c r="Z40" s="6"/>
      <c r="AA40" s="4"/>
      <c r="AB40" s="28"/>
    </row>
    <row r="41" spans="1:28" hidden="1" x14ac:dyDescent="0.25">
      <c r="A41" s="3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  <c r="T41" s="4"/>
      <c r="U41" s="3"/>
      <c r="V41" s="4"/>
      <c r="W41" s="7"/>
      <c r="X41" s="4"/>
      <c r="Y41" s="2">
        <f>IFERROR(VLOOKUP(W41,#REF!,5,FALSE)*X41,0)</f>
        <v>0</v>
      </c>
      <c r="Z41" s="6"/>
      <c r="AA41" s="4"/>
      <c r="AB41" s="28"/>
    </row>
    <row r="42" spans="1:28" hidden="1" x14ac:dyDescent="0.25">
      <c r="A42" s="3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5"/>
      <c r="T42" s="4"/>
      <c r="U42" s="3"/>
      <c r="V42" s="4"/>
      <c r="W42" s="7"/>
      <c r="X42" s="4"/>
      <c r="Y42" s="2">
        <f>IFERROR(VLOOKUP(W42,#REF!,5,FALSE)*X42,0)</f>
        <v>0</v>
      </c>
      <c r="Z42" s="6"/>
      <c r="AA42" s="4"/>
      <c r="AB42" s="28"/>
    </row>
    <row r="43" spans="1:28" hidden="1" x14ac:dyDescent="0.25">
      <c r="A43" s="3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5"/>
      <c r="T43" s="4"/>
      <c r="U43" s="3"/>
      <c r="V43" s="4"/>
      <c r="W43" s="7"/>
      <c r="X43" s="4"/>
      <c r="Y43" s="2">
        <f>IFERROR(VLOOKUP(W43,#REF!,5,FALSE)*X43,0)</f>
        <v>0</v>
      </c>
      <c r="Z43" s="6"/>
      <c r="AA43" s="4"/>
      <c r="AB43" s="28"/>
    </row>
    <row r="44" spans="1:28" hidden="1" x14ac:dyDescent="0.25">
      <c r="A44" s="33"/>
      <c r="B44" s="1">
        <f>SUM(B34:B43)</f>
        <v>3</v>
      </c>
      <c r="C44" s="1">
        <f t="shared" ref="C44:AA44" si="2">SUM(C34:C43)</f>
        <v>0</v>
      </c>
      <c r="D44" s="1">
        <f t="shared" si="2"/>
        <v>0</v>
      </c>
      <c r="E44" s="1">
        <f t="shared" si="2"/>
        <v>0</v>
      </c>
      <c r="F44" s="1">
        <f t="shared" si="2"/>
        <v>0</v>
      </c>
      <c r="G44" s="1">
        <f t="shared" si="2"/>
        <v>0</v>
      </c>
      <c r="H44" s="1">
        <f t="shared" si="2"/>
        <v>0</v>
      </c>
      <c r="I44" s="1">
        <f t="shared" si="2"/>
        <v>2</v>
      </c>
      <c r="J44" s="1">
        <f t="shared" si="2"/>
        <v>0</v>
      </c>
      <c r="K44" s="1">
        <f t="shared" si="2"/>
        <v>0</v>
      </c>
      <c r="L44" s="1">
        <f t="shared" si="2"/>
        <v>0</v>
      </c>
      <c r="M44" s="1">
        <f t="shared" si="2"/>
        <v>0</v>
      </c>
      <c r="N44" s="1">
        <f t="shared" si="2"/>
        <v>0</v>
      </c>
      <c r="O44" s="1">
        <f t="shared" si="2"/>
        <v>0</v>
      </c>
      <c r="P44" s="1">
        <f t="shared" si="2"/>
        <v>0</v>
      </c>
      <c r="Q44" s="1">
        <f t="shared" si="2"/>
        <v>0</v>
      </c>
      <c r="R44" s="1">
        <f t="shared" si="2"/>
        <v>0</v>
      </c>
      <c r="S44" s="1">
        <f t="shared" si="2"/>
        <v>0</v>
      </c>
      <c r="T44" s="1">
        <f t="shared" si="2"/>
        <v>0</v>
      </c>
      <c r="U44" s="1">
        <f t="shared" si="2"/>
        <v>0</v>
      </c>
      <c r="V44" s="1">
        <f t="shared" si="2"/>
        <v>0</v>
      </c>
      <c r="W44" s="21">
        <f t="shared" si="2"/>
        <v>0</v>
      </c>
      <c r="X44" s="1">
        <f t="shared" si="2"/>
        <v>4</v>
      </c>
      <c r="Y44" s="1">
        <f t="shared" si="2"/>
        <v>0</v>
      </c>
      <c r="Z44" s="1">
        <f t="shared" si="2"/>
        <v>0</v>
      </c>
      <c r="AA44" s="1">
        <f t="shared" si="2"/>
        <v>0</v>
      </c>
      <c r="AB44" s="28"/>
    </row>
    <row r="45" spans="1:28" s="65" customFormat="1" x14ac:dyDescent="0.25">
      <c r="A45" s="67" t="s">
        <v>31</v>
      </c>
      <c r="B45" s="58"/>
      <c r="C45" s="59" t="s">
        <v>22</v>
      </c>
      <c r="D45" s="59" t="s">
        <v>23</v>
      </c>
      <c r="E45" s="59"/>
      <c r="F45" s="59" t="s">
        <v>22</v>
      </c>
      <c r="G45" s="59"/>
      <c r="H45" s="59" t="s">
        <v>22</v>
      </c>
      <c r="I45" s="58">
        <v>2</v>
      </c>
      <c r="J45" s="58"/>
      <c r="K45" s="58"/>
      <c r="L45" s="59" t="s">
        <v>24</v>
      </c>
      <c r="M45" s="58"/>
      <c r="N45" s="58"/>
      <c r="O45" s="58"/>
      <c r="P45" s="58"/>
      <c r="Q45" s="58"/>
      <c r="R45" s="58"/>
      <c r="S45" s="60"/>
      <c r="T45" s="61"/>
      <c r="U45" s="62"/>
      <c r="V45" s="61"/>
      <c r="W45" s="59" t="s">
        <v>22</v>
      </c>
      <c r="X45" s="63">
        <v>2</v>
      </c>
      <c r="Y45" s="59">
        <f>IFERROR(VLOOKUP(W45,#REF!,5,FALSE)*X45,0)</f>
        <v>0</v>
      </c>
      <c r="Z45" s="64"/>
      <c r="AA45" s="61"/>
      <c r="AB45" s="58"/>
    </row>
    <row r="46" spans="1:28" s="65" customFormat="1" x14ac:dyDescent="0.25">
      <c r="A46" s="68"/>
      <c r="B46" s="58"/>
      <c r="C46" s="59" t="s">
        <v>25</v>
      </c>
      <c r="D46" s="59" t="s">
        <v>23</v>
      </c>
      <c r="E46" s="59"/>
      <c r="F46" s="59" t="s">
        <v>25</v>
      </c>
      <c r="G46" s="59"/>
      <c r="H46" s="59" t="s">
        <v>25</v>
      </c>
      <c r="I46" s="58">
        <v>1</v>
      </c>
      <c r="J46" s="58"/>
      <c r="K46" s="58"/>
      <c r="L46" s="59" t="s">
        <v>26</v>
      </c>
      <c r="M46" s="58"/>
      <c r="N46" s="58"/>
      <c r="O46" s="58"/>
      <c r="P46" s="58"/>
      <c r="Q46" s="58"/>
      <c r="R46" s="58"/>
      <c r="S46" s="60"/>
      <c r="T46" s="61"/>
      <c r="U46" s="62"/>
      <c r="V46" s="61"/>
      <c r="W46" s="59" t="s">
        <v>25</v>
      </c>
      <c r="X46" s="63">
        <v>1</v>
      </c>
      <c r="Y46" s="59">
        <f>IFERROR(VLOOKUP(W46,#REF!,5,FALSE)*X46,0)</f>
        <v>0</v>
      </c>
      <c r="Z46" s="64"/>
      <c r="AA46" s="61"/>
      <c r="AB46" s="58"/>
    </row>
    <row r="47" spans="1:28" s="65" customFormat="1" ht="30" x14ac:dyDescent="0.25">
      <c r="A47" s="68"/>
      <c r="B47" s="58"/>
      <c r="C47" s="59" t="s">
        <v>27</v>
      </c>
      <c r="D47" s="59" t="s">
        <v>23</v>
      </c>
      <c r="E47" s="59"/>
      <c r="F47" s="59" t="s">
        <v>27</v>
      </c>
      <c r="G47" s="59"/>
      <c r="H47" s="59" t="s">
        <v>27</v>
      </c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60"/>
      <c r="T47" s="61"/>
      <c r="U47" s="62"/>
      <c r="V47" s="61"/>
      <c r="W47" s="66" t="s">
        <v>55</v>
      </c>
      <c r="X47" s="61">
        <v>3</v>
      </c>
      <c r="Y47" s="59">
        <f>IFERROR(VLOOKUP(W47,#REF!,5,FALSE)*X47,0)</f>
        <v>0</v>
      </c>
      <c r="Z47" s="64"/>
      <c r="AA47" s="61"/>
      <c r="AB47" s="58"/>
    </row>
    <row r="48" spans="1:28" hidden="1" x14ac:dyDescent="0.25">
      <c r="A48" s="68"/>
      <c r="B48" s="1"/>
      <c r="C48" s="2" t="s">
        <v>22</v>
      </c>
      <c r="D48" s="2" t="s">
        <v>28</v>
      </c>
      <c r="E48" s="2"/>
      <c r="F48" s="2"/>
      <c r="G48" s="2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5"/>
      <c r="T48" s="4"/>
      <c r="U48" s="3"/>
      <c r="V48" s="4"/>
      <c r="W48" s="7"/>
      <c r="X48" s="4"/>
      <c r="Y48" s="2">
        <f>IFERROR(VLOOKUP(W48,#REF!,5,FALSE)*X48,0)</f>
        <v>0</v>
      </c>
      <c r="Z48" s="6"/>
      <c r="AA48" s="4"/>
      <c r="AB48" s="28"/>
    </row>
    <row r="49" spans="1:28" hidden="1" x14ac:dyDescent="0.25">
      <c r="A49" s="68"/>
      <c r="B49" s="1"/>
      <c r="C49" s="2" t="s">
        <v>25</v>
      </c>
      <c r="D49" s="2" t="s">
        <v>28</v>
      </c>
      <c r="E49" s="2"/>
      <c r="F49" s="2"/>
      <c r="G49" s="2"/>
      <c r="H49" s="2"/>
      <c r="I49" s="1"/>
      <c r="J49" s="1"/>
      <c r="K49" s="1"/>
      <c r="L49" s="1"/>
      <c r="M49" s="1"/>
      <c r="N49" s="1"/>
      <c r="O49" s="1"/>
      <c r="P49" s="1"/>
      <c r="Q49" s="1"/>
      <c r="R49" s="1"/>
      <c r="S49" s="5"/>
      <c r="T49" s="4"/>
      <c r="U49" s="3"/>
      <c r="V49" s="4"/>
      <c r="W49" s="7"/>
      <c r="X49" s="4"/>
      <c r="Y49" s="2">
        <f>IFERROR(VLOOKUP(W49,#REF!,5,FALSE)*X49,0)</f>
        <v>0</v>
      </c>
      <c r="Z49" s="6"/>
      <c r="AA49" s="4"/>
      <c r="AB49" s="28"/>
    </row>
    <row r="50" spans="1:28" hidden="1" x14ac:dyDescent="0.25">
      <c r="A50" s="68"/>
      <c r="B50" s="1"/>
      <c r="C50" s="2" t="s">
        <v>27</v>
      </c>
      <c r="D50" s="2" t="s">
        <v>28</v>
      </c>
      <c r="E50" s="2"/>
      <c r="F50" s="2"/>
      <c r="G50" s="2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5"/>
      <c r="T50" s="4"/>
      <c r="U50" s="3"/>
      <c r="V50" s="4"/>
      <c r="W50" s="7"/>
      <c r="X50" s="4"/>
      <c r="Y50" s="2">
        <f>IFERROR(VLOOKUP(W50,#REF!,5,FALSE)*X50,0)</f>
        <v>0</v>
      </c>
      <c r="Z50" s="6"/>
      <c r="AA50" s="4"/>
      <c r="AB50" s="28"/>
    </row>
    <row r="51" spans="1:28" hidden="1" x14ac:dyDescent="0.25">
      <c r="A51" s="6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5"/>
      <c r="T51" s="4"/>
      <c r="U51" s="3"/>
      <c r="V51" s="4"/>
      <c r="W51" s="7"/>
      <c r="X51" s="4"/>
      <c r="Y51" s="2">
        <f>IFERROR(VLOOKUP(W51,#REF!,5,FALSE)*X51,0)</f>
        <v>0</v>
      </c>
      <c r="Z51" s="6"/>
      <c r="AA51" s="4"/>
      <c r="AB51" s="28"/>
    </row>
    <row r="52" spans="1:28" hidden="1" x14ac:dyDescent="0.25">
      <c r="A52" s="6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5"/>
      <c r="T52" s="4"/>
      <c r="U52" s="3"/>
      <c r="V52" s="4"/>
      <c r="W52" s="7"/>
      <c r="X52" s="4"/>
      <c r="Y52" s="2">
        <f>IFERROR(VLOOKUP(W52,#REF!,5,FALSE)*X52,0)</f>
        <v>0</v>
      </c>
      <c r="Z52" s="6"/>
      <c r="AA52" s="4"/>
      <c r="AB52" s="28"/>
    </row>
    <row r="53" spans="1:28" hidden="1" x14ac:dyDescent="0.25">
      <c r="A53" s="6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5"/>
      <c r="T53" s="4"/>
      <c r="U53" s="3"/>
      <c r="V53" s="4"/>
      <c r="W53" s="7"/>
      <c r="X53" s="4"/>
      <c r="Y53" s="2">
        <f>IFERROR(VLOOKUP(W53,#REF!,5,FALSE)*X53,0)</f>
        <v>0</v>
      </c>
      <c r="Z53" s="6"/>
      <c r="AA53" s="4"/>
      <c r="AB53" s="28"/>
    </row>
    <row r="54" spans="1:28" hidden="1" x14ac:dyDescent="0.25">
      <c r="A54" s="68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5"/>
      <c r="T54" s="4"/>
      <c r="U54" s="3"/>
      <c r="V54" s="4"/>
      <c r="W54" s="7"/>
      <c r="X54" s="4"/>
      <c r="Y54" s="2">
        <f>IFERROR(VLOOKUP(W54,#REF!,5,FALSE)*X54,0)</f>
        <v>0</v>
      </c>
      <c r="Z54" s="6"/>
      <c r="AA54" s="4"/>
      <c r="AB54" s="28"/>
    </row>
    <row r="55" spans="1:28" hidden="1" x14ac:dyDescent="0.25">
      <c r="A55" s="69"/>
      <c r="B55" s="1">
        <f>SUM(B45:B54)</f>
        <v>0</v>
      </c>
      <c r="C55" s="1">
        <f t="shared" ref="C55:AA55" si="3">SUM(C45:C54)</f>
        <v>0</v>
      </c>
      <c r="D55" s="1">
        <f t="shared" si="3"/>
        <v>0</v>
      </c>
      <c r="E55" s="1">
        <f t="shared" si="3"/>
        <v>0</v>
      </c>
      <c r="F55" s="1">
        <f t="shared" si="3"/>
        <v>0</v>
      </c>
      <c r="G55" s="1">
        <f t="shared" si="3"/>
        <v>0</v>
      </c>
      <c r="H55" s="1">
        <f t="shared" si="3"/>
        <v>0</v>
      </c>
      <c r="I55" s="1">
        <f t="shared" si="3"/>
        <v>3</v>
      </c>
      <c r="J55" s="1">
        <f t="shared" si="3"/>
        <v>0</v>
      </c>
      <c r="K55" s="1">
        <f t="shared" si="3"/>
        <v>0</v>
      </c>
      <c r="L55" s="1">
        <f t="shared" si="3"/>
        <v>0</v>
      </c>
      <c r="M55" s="1">
        <f t="shared" si="3"/>
        <v>0</v>
      </c>
      <c r="N55" s="1">
        <f t="shared" si="3"/>
        <v>0</v>
      </c>
      <c r="O55" s="1">
        <f t="shared" si="3"/>
        <v>0</v>
      </c>
      <c r="P55" s="1">
        <f t="shared" si="3"/>
        <v>0</v>
      </c>
      <c r="Q55" s="1">
        <f t="shared" si="3"/>
        <v>0</v>
      </c>
      <c r="R55" s="1">
        <f t="shared" si="3"/>
        <v>0</v>
      </c>
      <c r="S55" s="1">
        <f t="shared" si="3"/>
        <v>0</v>
      </c>
      <c r="T55" s="1">
        <f t="shared" si="3"/>
        <v>0</v>
      </c>
      <c r="U55" s="1">
        <f t="shared" si="3"/>
        <v>0</v>
      </c>
      <c r="V55" s="1">
        <f t="shared" si="3"/>
        <v>0</v>
      </c>
      <c r="W55" s="21">
        <f t="shared" si="3"/>
        <v>0</v>
      </c>
      <c r="X55" s="1">
        <f t="shared" si="3"/>
        <v>6</v>
      </c>
      <c r="Y55" s="1">
        <f t="shared" si="3"/>
        <v>0</v>
      </c>
      <c r="Z55" s="1">
        <f t="shared" si="3"/>
        <v>0</v>
      </c>
      <c r="AA55" s="1">
        <f t="shared" si="3"/>
        <v>0</v>
      </c>
      <c r="AB55" s="28"/>
    </row>
    <row r="56" spans="1:28" x14ac:dyDescent="0.25">
      <c r="A56" s="31" t="s">
        <v>32</v>
      </c>
      <c r="B56" s="1"/>
      <c r="C56" s="2" t="s">
        <v>22</v>
      </c>
      <c r="D56" s="2" t="s">
        <v>23</v>
      </c>
      <c r="E56" s="2"/>
      <c r="F56" s="2" t="s">
        <v>22</v>
      </c>
      <c r="G56" s="2"/>
      <c r="H56" s="2" t="s">
        <v>22</v>
      </c>
      <c r="I56" s="1">
        <v>13</v>
      </c>
      <c r="J56" s="1"/>
      <c r="K56" s="1"/>
      <c r="L56" s="2" t="s">
        <v>24</v>
      </c>
      <c r="M56" s="1"/>
      <c r="N56" s="1"/>
      <c r="O56" s="1"/>
      <c r="P56" s="1"/>
      <c r="Q56" s="1"/>
      <c r="R56" s="1"/>
      <c r="S56" s="5"/>
      <c r="T56" s="4"/>
      <c r="U56" s="3"/>
      <c r="V56" s="4"/>
      <c r="W56" s="2" t="s">
        <v>22</v>
      </c>
      <c r="X56" s="21">
        <v>13</v>
      </c>
      <c r="Y56" s="2">
        <f>IFERROR(VLOOKUP(W56,#REF!,5,FALSE)*X56,0)</f>
        <v>0</v>
      </c>
      <c r="Z56" s="6"/>
      <c r="AA56" s="4"/>
      <c r="AB56" s="28"/>
    </row>
    <row r="57" spans="1:28" ht="30" x14ac:dyDescent="0.25">
      <c r="A57" s="32"/>
      <c r="B57" s="1"/>
      <c r="C57" s="2" t="s">
        <v>25</v>
      </c>
      <c r="D57" s="2" t="s">
        <v>23</v>
      </c>
      <c r="E57" s="2"/>
      <c r="F57" s="2" t="s">
        <v>25</v>
      </c>
      <c r="G57" s="2"/>
      <c r="H57" s="2" t="s">
        <v>25</v>
      </c>
      <c r="I57" s="1"/>
      <c r="J57" s="1"/>
      <c r="K57" s="1"/>
      <c r="L57" s="2" t="s">
        <v>26</v>
      </c>
      <c r="M57" s="1"/>
      <c r="N57" s="1"/>
      <c r="O57" s="1"/>
      <c r="P57" s="1"/>
      <c r="Q57" s="1"/>
      <c r="R57" s="1"/>
      <c r="S57" s="5"/>
      <c r="T57" s="4"/>
      <c r="U57" s="3"/>
      <c r="V57" s="4"/>
      <c r="W57" s="22" t="s">
        <v>55</v>
      </c>
      <c r="X57" s="4">
        <v>13</v>
      </c>
      <c r="Y57" s="2">
        <f>IFERROR(VLOOKUP(W57,#REF!,5,FALSE)*X57,0)</f>
        <v>0</v>
      </c>
      <c r="Z57" s="6"/>
      <c r="AA57" s="4"/>
      <c r="AB57" s="28"/>
    </row>
    <row r="58" spans="1:28" x14ac:dyDescent="0.25">
      <c r="A58" s="32"/>
      <c r="B58" s="1"/>
      <c r="C58" s="2" t="s">
        <v>27</v>
      </c>
      <c r="D58" s="2" t="s">
        <v>23</v>
      </c>
      <c r="E58" s="2"/>
      <c r="F58" s="2" t="s">
        <v>27</v>
      </c>
      <c r="G58" s="2"/>
      <c r="H58" s="2" t="s">
        <v>27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5"/>
      <c r="T58" s="4"/>
      <c r="U58" s="3"/>
      <c r="V58" s="4"/>
      <c r="W58" s="7"/>
      <c r="X58" s="4"/>
      <c r="Y58" s="2">
        <f>IFERROR(VLOOKUP(W58,#REF!,5,FALSE)*X58,0)</f>
        <v>0</v>
      </c>
      <c r="Z58" s="6"/>
      <c r="AA58" s="4"/>
      <c r="AB58" s="28"/>
    </row>
    <row r="59" spans="1:28" hidden="1" x14ac:dyDescent="0.25">
      <c r="A59" s="32"/>
      <c r="B59" s="1"/>
      <c r="C59" s="2" t="s">
        <v>22</v>
      </c>
      <c r="D59" s="2" t="s">
        <v>28</v>
      </c>
      <c r="E59" s="2"/>
      <c r="F59" s="2"/>
      <c r="G59" s="2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  <c r="T59" s="4"/>
      <c r="U59" s="3"/>
      <c r="V59" s="4"/>
      <c r="W59" s="7"/>
      <c r="X59" s="4"/>
      <c r="Y59" s="2">
        <f>IFERROR(VLOOKUP(W59,#REF!,5,FALSE)*X59,0)</f>
        <v>0</v>
      </c>
      <c r="Z59" s="6"/>
      <c r="AA59" s="4"/>
      <c r="AB59" s="28"/>
    </row>
    <row r="60" spans="1:28" hidden="1" x14ac:dyDescent="0.25">
      <c r="A60" s="32"/>
      <c r="B60" s="1"/>
      <c r="C60" s="2" t="s">
        <v>25</v>
      </c>
      <c r="D60" s="2" t="s">
        <v>28</v>
      </c>
      <c r="E60" s="2"/>
      <c r="F60" s="2"/>
      <c r="G60" s="2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5"/>
      <c r="T60" s="4"/>
      <c r="U60" s="3"/>
      <c r="V60" s="4"/>
      <c r="W60" s="7"/>
      <c r="X60" s="4"/>
      <c r="Y60" s="2">
        <f>IFERROR(VLOOKUP(W60,#REF!,5,FALSE)*X60,0)</f>
        <v>0</v>
      </c>
      <c r="Z60" s="6"/>
      <c r="AA60" s="4"/>
      <c r="AB60" s="28"/>
    </row>
    <row r="61" spans="1:28" hidden="1" x14ac:dyDescent="0.25">
      <c r="A61" s="32"/>
      <c r="B61" s="1"/>
      <c r="C61" s="2" t="s">
        <v>27</v>
      </c>
      <c r="D61" s="2" t="s">
        <v>28</v>
      </c>
      <c r="E61" s="2"/>
      <c r="F61" s="2"/>
      <c r="G61" s="2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  <c r="T61" s="4"/>
      <c r="U61" s="3"/>
      <c r="V61" s="4"/>
      <c r="W61" s="7"/>
      <c r="X61" s="4"/>
      <c r="Y61" s="2">
        <f>IFERROR(VLOOKUP(W61,#REF!,5,FALSE)*X61,0)</f>
        <v>0</v>
      </c>
      <c r="Z61" s="6"/>
      <c r="AA61" s="4"/>
      <c r="AB61" s="28"/>
    </row>
    <row r="62" spans="1:28" hidden="1" x14ac:dyDescent="0.25">
      <c r="A62" s="3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5"/>
      <c r="T62" s="4"/>
      <c r="U62" s="3"/>
      <c r="V62" s="4"/>
      <c r="W62" s="7"/>
      <c r="X62" s="4"/>
      <c r="Y62" s="2">
        <f>IFERROR(VLOOKUP(W62,#REF!,5,FALSE)*X62,0)</f>
        <v>0</v>
      </c>
      <c r="Z62" s="6"/>
      <c r="AA62" s="4"/>
      <c r="AB62" s="28"/>
    </row>
    <row r="63" spans="1:28" hidden="1" x14ac:dyDescent="0.25">
      <c r="A63" s="3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5"/>
      <c r="T63" s="4"/>
      <c r="U63" s="3"/>
      <c r="V63" s="4"/>
      <c r="W63" s="7"/>
      <c r="X63" s="4"/>
      <c r="Y63" s="2">
        <f>IFERROR(VLOOKUP(W63,#REF!,5,FALSE)*X63,0)</f>
        <v>0</v>
      </c>
      <c r="Z63" s="6"/>
      <c r="AA63" s="4"/>
      <c r="AB63" s="28"/>
    </row>
    <row r="64" spans="1:28" hidden="1" x14ac:dyDescent="0.25">
      <c r="A64" s="3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5"/>
      <c r="T64" s="4"/>
      <c r="U64" s="3"/>
      <c r="V64" s="4"/>
      <c r="W64" s="7"/>
      <c r="X64" s="4"/>
      <c r="Y64" s="2">
        <f>IFERROR(VLOOKUP(W64,#REF!,5,FALSE)*X64,0)</f>
        <v>0</v>
      </c>
      <c r="Z64" s="6"/>
      <c r="AA64" s="4"/>
      <c r="AB64" s="28"/>
    </row>
    <row r="65" spans="1:28" hidden="1" x14ac:dyDescent="0.25">
      <c r="A65" s="3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5"/>
      <c r="T65" s="4"/>
      <c r="U65" s="3"/>
      <c r="V65" s="4"/>
      <c r="W65" s="7"/>
      <c r="X65" s="4"/>
      <c r="Y65" s="2">
        <f>IFERROR(VLOOKUP(W65,#REF!,5,FALSE)*X65,0)</f>
        <v>0</v>
      </c>
      <c r="Z65" s="6"/>
      <c r="AA65" s="4"/>
      <c r="AB65" s="28"/>
    </row>
    <row r="66" spans="1:28" hidden="1" x14ac:dyDescent="0.25">
      <c r="A66" s="33"/>
      <c r="B66" s="1">
        <f>SUM(B56:B65)</f>
        <v>0</v>
      </c>
      <c r="C66" s="1">
        <f t="shared" ref="C66:AA66" si="4">SUM(C56:C65)</f>
        <v>0</v>
      </c>
      <c r="D66" s="1">
        <f t="shared" si="4"/>
        <v>0</v>
      </c>
      <c r="E66" s="1">
        <f t="shared" si="4"/>
        <v>0</v>
      </c>
      <c r="F66" s="1">
        <f t="shared" si="4"/>
        <v>0</v>
      </c>
      <c r="G66" s="1">
        <f t="shared" si="4"/>
        <v>0</v>
      </c>
      <c r="H66" s="1">
        <f t="shared" si="4"/>
        <v>0</v>
      </c>
      <c r="I66" s="1">
        <f t="shared" si="4"/>
        <v>13</v>
      </c>
      <c r="J66" s="1">
        <f t="shared" si="4"/>
        <v>0</v>
      </c>
      <c r="K66" s="1">
        <f t="shared" si="4"/>
        <v>0</v>
      </c>
      <c r="L66" s="1">
        <f t="shared" si="4"/>
        <v>0</v>
      </c>
      <c r="M66" s="1">
        <f t="shared" si="4"/>
        <v>0</v>
      </c>
      <c r="N66" s="1">
        <f t="shared" si="4"/>
        <v>0</v>
      </c>
      <c r="O66" s="1">
        <f t="shared" si="4"/>
        <v>0</v>
      </c>
      <c r="P66" s="1">
        <f t="shared" si="4"/>
        <v>0</v>
      </c>
      <c r="Q66" s="1">
        <f t="shared" si="4"/>
        <v>0</v>
      </c>
      <c r="R66" s="1">
        <f t="shared" si="4"/>
        <v>0</v>
      </c>
      <c r="S66" s="1">
        <f t="shared" si="4"/>
        <v>0</v>
      </c>
      <c r="T66" s="1">
        <f t="shared" si="4"/>
        <v>0</v>
      </c>
      <c r="U66" s="1">
        <f t="shared" si="4"/>
        <v>0</v>
      </c>
      <c r="V66" s="1">
        <f t="shared" si="4"/>
        <v>0</v>
      </c>
      <c r="W66" s="21">
        <f t="shared" si="4"/>
        <v>0</v>
      </c>
      <c r="X66" s="1">
        <f t="shared" si="4"/>
        <v>26</v>
      </c>
      <c r="Y66" s="1">
        <f t="shared" si="4"/>
        <v>0</v>
      </c>
      <c r="Z66" s="1">
        <f t="shared" si="4"/>
        <v>0</v>
      </c>
      <c r="AA66" s="1">
        <f t="shared" si="4"/>
        <v>0</v>
      </c>
      <c r="AB66" s="28"/>
    </row>
    <row r="67" spans="1:28" x14ac:dyDescent="0.25">
      <c r="A67" s="31" t="s">
        <v>48</v>
      </c>
      <c r="B67" s="1"/>
      <c r="C67" s="2" t="s">
        <v>22</v>
      </c>
      <c r="D67" s="2" t="s">
        <v>23</v>
      </c>
      <c r="E67" s="2"/>
      <c r="F67" s="2" t="s">
        <v>22</v>
      </c>
      <c r="G67" s="2"/>
      <c r="H67" s="2" t="s">
        <v>22</v>
      </c>
      <c r="I67" s="1">
        <v>5</v>
      </c>
      <c r="J67" s="1"/>
      <c r="K67" s="1"/>
      <c r="L67" s="2" t="s">
        <v>24</v>
      </c>
      <c r="M67" s="1"/>
      <c r="N67" s="1"/>
      <c r="O67" s="1"/>
      <c r="P67" s="1"/>
      <c r="Q67" s="1"/>
      <c r="R67" s="1"/>
      <c r="S67" s="5"/>
      <c r="T67" s="4"/>
      <c r="U67" s="3"/>
      <c r="V67" s="4"/>
      <c r="W67" s="2" t="s">
        <v>22</v>
      </c>
      <c r="X67" s="21">
        <v>5</v>
      </c>
      <c r="Y67" s="2">
        <f>IFERROR(VLOOKUP(W67,#REF!,5,FALSE)*X67,0)</f>
        <v>0</v>
      </c>
      <c r="Z67" s="6"/>
      <c r="AA67" s="4"/>
      <c r="AB67" s="28"/>
    </row>
    <row r="68" spans="1:28" x14ac:dyDescent="0.25">
      <c r="A68" s="32"/>
      <c r="B68" s="1"/>
      <c r="C68" s="2" t="s">
        <v>25</v>
      </c>
      <c r="D68" s="2" t="s">
        <v>23</v>
      </c>
      <c r="E68" s="2"/>
      <c r="F68" s="2" t="s">
        <v>25</v>
      </c>
      <c r="G68" s="2"/>
      <c r="H68" s="2" t="s">
        <v>25</v>
      </c>
      <c r="I68" s="1">
        <v>2</v>
      </c>
      <c r="J68" s="1"/>
      <c r="K68" s="1"/>
      <c r="L68" s="2" t="s">
        <v>26</v>
      </c>
      <c r="M68" s="1"/>
      <c r="N68" s="1"/>
      <c r="O68" s="1"/>
      <c r="P68" s="1"/>
      <c r="Q68" s="1"/>
      <c r="R68" s="1"/>
      <c r="S68" s="5"/>
      <c r="T68" s="4"/>
      <c r="U68" s="3"/>
      <c r="V68" s="4"/>
      <c r="W68" s="2" t="s">
        <v>25</v>
      </c>
      <c r="X68" s="21">
        <v>2</v>
      </c>
      <c r="Y68" s="2">
        <f>IFERROR(VLOOKUP(W68,#REF!,5,FALSE)*X68,0)</f>
        <v>0</v>
      </c>
      <c r="Z68" s="6"/>
      <c r="AA68" s="4"/>
      <c r="AB68" s="28"/>
    </row>
    <row r="69" spans="1:28" x14ac:dyDescent="0.25">
      <c r="A69" s="32"/>
      <c r="B69" s="1"/>
      <c r="C69" s="2" t="s">
        <v>27</v>
      </c>
      <c r="D69" s="2" t="s">
        <v>23</v>
      </c>
      <c r="E69" s="2"/>
      <c r="F69" s="2" t="s">
        <v>27</v>
      </c>
      <c r="G69" s="2"/>
      <c r="H69" s="2" t="s">
        <v>27</v>
      </c>
      <c r="I69" s="1">
        <v>1</v>
      </c>
      <c r="J69" s="1"/>
      <c r="K69" s="1"/>
      <c r="L69" s="1"/>
      <c r="M69" s="1"/>
      <c r="N69" s="1"/>
      <c r="O69" s="1"/>
      <c r="P69" s="1"/>
      <c r="Q69" s="1"/>
      <c r="R69" s="1"/>
      <c r="S69" s="5"/>
      <c r="T69" s="4"/>
      <c r="U69" s="3"/>
      <c r="V69" s="4"/>
      <c r="W69" s="2" t="s">
        <v>27</v>
      </c>
      <c r="X69" s="21">
        <v>1</v>
      </c>
      <c r="Y69" s="2">
        <f>IFERROR(VLOOKUP(W69,#REF!,5,FALSE)*X69,0)</f>
        <v>0</v>
      </c>
      <c r="Z69" s="6"/>
      <c r="AA69" s="4"/>
      <c r="AB69" s="28"/>
    </row>
    <row r="70" spans="1:28" ht="30" x14ac:dyDescent="0.25">
      <c r="A70" s="32"/>
      <c r="B70" s="1"/>
      <c r="C70" s="2" t="s">
        <v>22</v>
      </c>
      <c r="D70" s="2" t="s">
        <v>28</v>
      </c>
      <c r="E70" s="2"/>
      <c r="F70" s="2"/>
      <c r="G70" s="2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5"/>
      <c r="T70" s="4"/>
      <c r="U70" s="3"/>
      <c r="V70" s="4"/>
      <c r="W70" s="22" t="s">
        <v>55</v>
      </c>
      <c r="X70" s="4">
        <v>8</v>
      </c>
      <c r="Y70" s="2">
        <f>IFERROR(VLOOKUP(W70,#REF!,5,FALSE)*X70,0)</f>
        <v>0</v>
      </c>
      <c r="Z70" s="6"/>
      <c r="AA70" s="4"/>
      <c r="AB70" s="28"/>
    </row>
    <row r="71" spans="1:28" hidden="1" x14ac:dyDescent="0.25">
      <c r="A71" s="32"/>
      <c r="B71" s="1"/>
      <c r="C71" s="2" t="s">
        <v>25</v>
      </c>
      <c r="D71" s="2" t="s">
        <v>28</v>
      </c>
      <c r="E71" s="2"/>
      <c r="F71" s="2"/>
      <c r="G71" s="2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5"/>
      <c r="T71" s="4"/>
      <c r="U71" s="3"/>
      <c r="V71" s="4"/>
      <c r="W71" s="7"/>
      <c r="X71" s="4"/>
      <c r="Y71" s="2">
        <f>IFERROR(VLOOKUP(W71,#REF!,5,FALSE)*X71,0)</f>
        <v>0</v>
      </c>
      <c r="Z71" s="6"/>
      <c r="AA71" s="4"/>
      <c r="AB71" s="28"/>
    </row>
    <row r="72" spans="1:28" hidden="1" x14ac:dyDescent="0.25">
      <c r="A72" s="32"/>
      <c r="B72" s="1"/>
      <c r="C72" s="2" t="s">
        <v>27</v>
      </c>
      <c r="D72" s="2" t="s">
        <v>28</v>
      </c>
      <c r="E72" s="2"/>
      <c r="F72" s="2"/>
      <c r="G72" s="2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5"/>
      <c r="T72" s="4"/>
      <c r="U72" s="3"/>
      <c r="V72" s="4"/>
      <c r="W72" s="7"/>
      <c r="X72" s="4"/>
      <c r="Y72" s="2">
        <f>IFERROR(VLOOKUP(W72,#REF!,5,FALSE)*X72,0)</f>
        <v>0</v>
      </c>
      <c r="Z72" s="6"/>
      <c r="AA72" s="4"/>
      <c r="AB72" s="28"/>
    </row>
    <row r="73" spans="1:28" hidden="1" x14ac:dyDescent="0.25">
      <c r="A73" s="3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5"/>
      <c r="T73" s="4"/>
      <c r="U73" s="3"/>
      <c r="V73" s="4"/>
      <c r="W73" s="7"/>
      <c r="X73" s="4"/>
      <c r="Y73" s="2">
        <f>IFERROR(VLOOKUP(W73,#REF!,5,FALSE)*X73,0)</f>
        <v>0</v>
      </c>
      <c r="Z73" s="6"/>
      <c r="AA73" s="4"/>
      <c r="AB73" s="28"/>
    </row>
    <row r="74" spans="1:28" hidden="1" x14ac:dyDescent="0.25">
      <c r="A74" s="32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5"/>
      <c r="T74" s="4"/>
      <c r="U74" s="3"/>
      <c r="V74" s="4"/>
      <c r="W74" s="7"/>
      <c r="X74" s="4"/>
      <c r="Y74" s="2">
        <f>IFERROR(VLOOKUP(W74,#REF!,5,FALSE)*X74,0)</f>
        <v>0</v>
      </c>
      <c r="Z74" s="6"/>
      <c r="AA74" s="4"/>
      <c r="AB74" s="28"/>
    </row>
    <row r="75" spans="1:28" hidden="1" x14ac:dyDescent="0.25">
      <c r="A75" s="32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5"/>
      <c r="T75" s="4"/>
      <c r="U75" s="3"/>
      <c r="V75" s="4"/>
      <c r="W75" s="7"/>
      <c r="X75" s="4"/>
      <c r="Y75" s="2">
        <f>IFERROR(VLOOKUP(W75,#REF!,5,FALSE)*X75,0)</f>
        <v>0</v>
      </c>
      <c r="Z75" s="6"/>
      <c r="AA75" s="4"/>
      <c r="AB75" s="28"/>
    </row>
    <row r="76" spans="1:28" hidden="1" x14ac:dyDescent="0.25">
      <c r="A76" s="3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5"/>
      <c r="T76" s="4"/>
      <c r="U76" s="3"/>
      <c r="V76" s="4"/>
      <c r="W76" s="7"/>
      <c r="X76" s="4"/>
      <c r="Y76" s="2">
        <f>IFERROR(VLOOKUP(W76,#REF!,5,FALSE)*X76,0)</f>
        <v>0</v>
      </c>
      <c r="Z76" s="6"/>
      <c r="AA76" s="4"/>
      <c r="AB76" s="28"/>
    </row>
    <row r="77" spans="1:28" hidden="1" x14ac:dyDescent="0.25">
      <c r="A77" s="33"/>
      <c r="B77" s="1">
        <f>SUM(B67:B76)</f>
        <v>0</v>
      </c>
      <c r="C77" s="1">
        <f t="shared" ref="C77:AA77" si="5">SUM(C67:C76)</f>
        <v>0</v>
      </c>
      <c r="D77" s="1">
        <f t="shared" si="5"/>
        <v>0</v>
      </c>
      <c r="E77" s="1">
        <f t="shared" si="5"/>
        <v>0</v>
      </c>
      <c r="F77" s="1">
        <f t="shared" si="5"/>
        <v>0</v>
      </c>
      <c r="G77" s="1">
        <f t="shared" si="5"/>
        <v>0</v>
      </c>
      <c r="H77" s="1">
        <f t="shared" si="5"/>
        <v>0</v>
      </c>
      <c r="I77" s="1">
        <f t="shared" si="5"/>
        <v>8</v>
      </c>
      <c r="J77" s="1">
        <f t="shared" si="5"/>
        <v>0</v>
      </c>
      <c r="K77" s="1">
        <f t="shared" si="5"/>
        <v>0</v>
      </c>
      <c r="L77" s="1">
        <f t="shared" si="5"/>
        <v>0</v>
      </c>
      <c r="M77" s="1">
        <f t="shared" si="5"/>
        <v>0</v>
      </c>
      <c r="N77" s="1">
        <f t="shared" si="5"/>
        <v>0</v>
      </c>
      <c r="O77" s="1">
        <f t="shared" si="5"/>
        <v>0</v>
      </c>
      <c r="P77" s="1">
        <f t="shared" si="5"/>
        <v>0</v>
      </c>
      <c r="Q77" s="1">
        <f t="shared" si="5"/>
        <v>0</v>
      </c>
      <c r="R77" s="1">
        <f t="shared" si="5"/>
        <v>0</v>
      </c>
      <c r="S77" s="1">
        <f t="shared" si="5"/>
        <v>0</v>
      </c>
      <c r="T77" s="1">
        <f t="shared" si="5"/>
        <v>0</v>
      </c>
      <c r="U77" s="1">
        <f t="shared" si="5"/>
        <v>0</v>
      </c>
      <c r="V77" s="1">
        <f t="shared" si="5"/>
        <v>0</v>
      </c>
      <c r="W77" s="21">
        <f t="shared" si="5"/>
        <v>0</v>
      </c>
      <c r="X77" s="1">
        <f t="shared" si="5"/>
        <v>16</v>
      </c>
      <c r="Y77" s="1">
        <f t="shared" si="5"/>
        <v>0</v>
      </c>
      <c r="Z77" s="1">
        <f t="shared" si="5"/>
        <v>0</v>
      </c>
      <c r="AA77" s="1">
        <f t="shared" si="5"/>
        <v>0</v>
      </c>
      <c r="AB77" s="28"/>
    </row>
    <row r="78" spans="1:28" s="65" customFormat="1" x14ac:dyDescent="0.25">
      <c r="A78" s="67" t="s">
        <v>33</v>
      </c>
      <c r="B78" s="58"/>
      <c r="C78" s="59" t="s">
        <v>22</v>
      </c>
      <c r="D78" s="59" t="s">
        <v>23</v>
      </c>
      <c r="E78" s="59"/>
      <c r="F78" s="59" t="s">
        <v>22</v>
      </c>
      <c r="G78" s="59"/>
      <c r="H78" s="59" t="s">
        <v>22</v>
      </c>
      <c r="I78" s="58">
        <v>9</v>
      </c>
      <c r="J78" s="58"/>
      <c r="K78" s="58"/>
      <c r="L78" s="59" t="s">
        <v>24</v>
      </c>
      <c r="M78" s="58"/>
      <c r="N78" s="58"/>
      <c r="O78" s="58"/>
      <c r="P78" s="58"/>
      <c r="Q78" s="58"/>
      <c r="R78" s="58"/>
      <c r="S78" s="60"/>
      <c r="T78" s="61"/>
      <c r="U78" s="62"/>
      <c r="V78" s="61"/>
      <c r="W78" s="59" t="s">
        <v>22</v>
      </c>
      <c r="X78" s="63">
        <v>9</v>
      </c>
      <c r="Y78" s="59">
        <f>IFERROR(VLOOKUP(W78,#REF!,5,FALSE)*X78,0)</f>
        <v>0</v>
      </c>
      <c r="Z78" s="64"/>
      <c r="AA78" s="61"/>
      <c r="AB78" s="58"/>
    </row>
    <row r="79" spans="1:28" hidden="1" x14ac:dyDescent="0.25">
      <c r="A79" s="68"/>
      <c r="B79" s="1"/>
      <c r="C79" s="2" t="s">
        <v>25</v>
      </c>
      <c r="D79" s="2" t="s">
        <v>23</v>
      </c>
      <c r="E79" s="2"/>
      <c r="F79" s="2" t="s">
        <v>25</v>
      </c>
      <c r="G79" s="2"/>
      <c r="H79" s="2" t="s">
        <v>25</v>
      </c>
      <c r="I79" s="1"/>
      <c r="J79" s="1"/>
      <c r="K79" s="1"/>
      <c r="L79" s="2" t="s">
        <v>26</v>
      </c>
      <c r="M79" s="1"/>
      <c r="N79" s="1"/>
      <c r="O79" s="1"/>
      <c r="P79" s="1"/>
      <c r="Q79" s="1"/>
      <c r="R79" s="1"/>
      <c r="S79" s="5"/>
      <c r="T79" s="4"/>
      <c r="U79" s="3"/>
      <c r="V79" s="4"/>
      <c r="W79" s="7"/>
      <c r="X79" s="4"/>
      <c r="Y79" s="2">
        <f>IFERROR(VLOOKUP(W79,#REF!,5,FALSE)*X79,0)</f>
        <v>0</v>
      </c>
      <c r="Z79" s="6"/>
      <c r="AA79" s="4"/>
      <c r="AB79" s="28"/>
    </row>
    <row r="80" spans="1:28" hidden="1" x14ac:dyDescent="0.25">
      <c r="A80" s="68"/>
      <c r="B80" s="1"/>
      <c r="C80" s="2" t="s">
        <v>27</v>
      </c>
      <c r="D80" s="2" t="s">
        <v>23</v>
      </c>
      <c r="E80" s="2"/>
      <c r="F80" s="2" t="s">
        <v>27</v>
      </c>
      <c r="G80" s="2"/>
      <c r="H80" s="2" t="s">
        <v>27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5"/>
      <c r="T80" s="4"/>
      <c r="U80" s="3"/>
      <c r="V80" s="4"/>
      <c r="W80" s="7"/>
      <c r="X80" s="4"/>
      <c r="Y80" s="2">
        <f>IFERROR(VLOOKUP(W80,#REF!,5,FALSE)*X80,0)</f>
        <v>0</v>
      </c>
      <c r="Z80" s="6"/>
      <c r="AA80" s="4"/>
      <c r="AB80" s="28"/>
    </row>
    <row r="81" spans="1:28" hidden="1" x14ac:dyDescent="0.25">
      <c r="A81" s="68"/>
      <c r="B81" s="1"/>
      <c r="C81" s="2" t="s">
        <v>22</v>
      </c>
      <c r="D81" s="2" t="s">
        <v>28</v>
      </c>
      <c r="E81" s="2"/>
      <c r="F81" s="2"/>
      <c r="G81" s="2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  <c r="T81" s="4"/>
      <c r="U81" s="3"/>
      <c r="V81" s="4"/>
      <c r="W81" s="7"/>
      <c r="X81" s="4"/>
      <c r="Y81" s="2">
        <f>IFERROR(VLOOKUP(W81,#REF!,5,FALSE)*X81,0)</f>
        <v>0</v>
      </c>
      <c r="Z81" s="6"/>
      <c r="AA81" s="4"/>
      <c r="AB81" s="28"/>
    </row>
    <row r="82" spans="1:28" hidden="1" x14ac:dyDescent="0.25">
      <c r="A82" s="68"/>
      <c r="B82" s="1"/>
      <c r="C82" s="2" t="s">
        <v>25</v>
      </c>
      <c r="D82" s="2" t="s">
        <v>28</v>
      </c>
      <c r="E82" s="2"/>
      <c r="F82" s="2"/>
      <c r="G82" s="2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5"/>
      <c r="T82" s="4"/>
      <c r="U82" s="3"/>
      <c r="V82" s="4"/>
      <c r="W82" s="7"/>
      <c r="X82" s="4"/>
      <c r="Y82" s="2">
        <f>IFERROR(VLOOKUP(W82,#REF!,5,FALSE)*X82,0)</f>
        <v>0</v>
      </c>
      <c r="Z82" s="6"/>
      <c r="AA82" s="4"/>
      <c r="AB82" s="28"/>
    </row>
    <row r="83" spans="1:28" hidden="1" x14ac:dyDescent="0.25">
      <c r="A83" s="68"/>
      <c r="B83" s="1"/>
      <c r="C83" s="2" t="s">
        <v>27</v>
      </c>
      <c r="D83" s="2" t="s">
        <v>28</v>
      </c>
      <c r="E83" s="2"/>
      <c r="F83" s="2"/>
      <c r="G83" s="2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5"/>
      <c r="T83" s="4"/>
      <c r="U83" s="3"/>
      <c r="V83" s="4"/>
      <c r="W83" s="7"/>
      <c r="X83" s="4"/>
      <c r="Y83" s="2">
        <f>IFERROR(VLOOKUP(W83,#REF!,5,FALSE)*X83,0)</f>
        <v>0</v>
      </c>
      <c r="Z83" s="6"/>
      <c r="AA83" s="4"/>
      <c r="AB83" s="28"/>
    </row>
    <row r="84" spans="1:28" hidden="1" x14ac:dyDescent="0.25">
      <c r="A84" s="68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5"/>
      <c r="T84" s="4"/>
      <c r="U84" s="3"/>
      <c r="V84" s="4"/>
      <c r="W84" s="7"/>
      <c r="X84" s="4"/>
      <c r="Y84" s="2">
        <f>IFERROR(VLOOKUP(W84,#REF!,5,FALSE)*X84,0)</f>
        <v>0</v>
      </c>
      <c r="Z84" s="6"/>
      <c r="AA84" s="4"/>
      <c r="AB84" s="28"/>
    </row>
    <row r="85" spans="1:28" hidden="1" x14ac:dyDescent="0.25">
      <c r="A85" s="6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5"/>
      <c r="T85" s="4"/>
      <c r="U85" s="3"/>
      <c r="V85" s="4"/>
      <c r="W85" s="7"/>
      <c r="X85" s="4"/>
      <c r="Y85" s="2">
        <f>IFERROR(VLOOKUP(W85,#REF!,5,FALSE)*X85,0)</f>
        <v>0</v>
      </c>
      <c r="Z85" s="6"/>
      <c r="AA85" s="4"/>
      <c r="AB85" s="28"/>
    </row>
    <row r="86" spans="1:28" hidden="1" x14ac:dyDescent="0.25">
      <c r="A86" s="68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5"/>
      <c r="T86" s="4"/>
      <c r="U86" s="3"/>
      <c r="V86" s="4"/>
      <c r="W86" s="7"/>
      <c r="X86" s="4"/>
      <c r="Y86" s="2">
        <f>IFERROR(VLOOKUP(W86,#REF!,5,FALSE)*X86,0)</f>
        <v>0</v>
      </c>
      <c r="Z86" s="6"/>
      <c r="AA86" s="4"/>
      <c r="AB86" s="28"/>
    </row>
    <row r="87" spans="1:28" hidden="1" x14ac:dyDescent="0.25">
      <c r="A87" s="68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5"/>
      <c r="T87" s="4"/>
      <c r="U87" s="3"/>
      <c r="V87" s="4"/>
      <c r="W87" s="7"/>
      <c r="X87" s="4"/>
      <c r="Y87" s="2">
        <f>IFERROR(VLOOKUP(W87,#REF!,5,FALSE)*X87,0)</f>
        <v>0</v>
      </c>
      <c r="Z87" s="6"/>
      <c r="AA87" s="4"/>
      <c r="AB87" s="28"/>
    </row>
    <row r="88" spans="1:28" hidden="1" x14ac:dyDescent="0.25">
      <c r="A88" s="69"/>
      <c r="B88" s="1">
        <f>SUM(B78:B87)</f>
        <v>0</v>
      </c>
      <c r="C88" s="1">
        <f t="shared" ref="C88:AA88" si="6">SUM(C78:C87)</f>
        <v>0</v>
      </c>
      <c r="D88" s="1">
        <f t="shared" si="6"/>
        <v>0</v>
      </c>
      <c r="E88" s="1">
        <f t="shared" si="6"/>
        <v>0</v>
      </c>
      <c r="F88" s="1">
        <f t="shared" si="6"/>
        <v>0</v>
      </c>
      <c r="G88" s="1">
        <f t="shared" si="6"/>
        <v>0</v>
      </c>
      <c r="H88" s="1">
        <f t="shared" si="6"/>
        <v>0</v>
      </c>
      <c r="I88" s="1">
        <f t="shared" si="6"/>
        <v>9</v>
      </c>
      <c r="J88" s="1">
        <f t="shared" si="6"/>
        <v>0</v>
      </c>
      <c r="K88" s="1">
        <f t="shared" si="6"/>
        <v>0</v>
      </c>
      <c r="L88" s="1">
        <f t="shared" si="6"/>
        <v>0</v>
      </c>
      <c r="M88" s="1">
        <f t="shared" si="6"/>
        <v>0</v>
      </c>
      <c r="N88" s="1">
        <f t="shared" si="6"/>
        <v>0</v>
      </c>
      <c r="O88" s="1">
        <f t="shared" si="6"/>
        <v>0</v>
      </c>
      <c r="P88" s="1">
        <f t="shared" si="6"/>
        <v>0</v>
      </c>
      <c r="Q88" s="1">
        <f t="shared" si="6"/>
        <v>0</v>
      </c>
      <c r="R88" s="1">
        <f t="shared" si="6"/>
        <v>0</v>
      </c>
      <c r="S88" s="1">
        <f t="shared" si="6"/>
        <v>0</v>
      </c>
      <c r="T88" s="1">
        <f t="shared" si="6"/>
        <v>0</v>
      </c>
      <c r="U88" s="1">
        <f t="shared" si="6"/>
        <v>0</v>
      </c>
      <c r="V88" s="1">
        <f t="shared" si="6"/>
        <v>0</v>
      </c>
      <c r="W88" s="21">
        <f t="shared" si="6"/>
        <v>0</v>
      </c>
      <c r="X88" s="1">
        <f t="shared" si="6"/>
        <v>9</v>
      </c>
      <c r="Y88" s="1">
        <f t="shared" si="6"/>
        <v>0</v>
      </c>
      <c r="Z88" s="1">
        <f t="shared" si="6"/>
        <v>0</v>
      </c>
      <c r="AA88" s="1">
        <f t="shared" si="6"/>
        <v>0</v>
      </c>
      <c r="AB88" s="28"/>
    </row>
    <row r="89" spans="1:28" x14ac:dyDescent="0.25">
      <c r="A89" s="31" t="s">
        <v>34</v>
      </c>
      <c r="B89" s="1"/>
      <c r="C89" s="2" t="s">
        <v>22</v>
      </c>
      <c r="D89" s="2" t="s">
        <v>23</v>
      </c>
      <c r="E89" s="2"/>
      <c r="F89" s="2" t="s">
        <v>22</v>
      </c>
      <c r="G89" s="2"/>
      <c r="H89" s="2" t="s">
        <v>22</v>
      </c>
      <c r="I89" s="1">
        <v>10</v>
      </c>
      <c r="J89" s="1"/>
      <c r="K89" s="1"/>
      <c r="L89" s="2" t="s">
        <v>24</v>
      </c>
      <c r="M89" s="1"/>
      <c r="N89" s="1"/>
      <c r="O89" s="1"/>
      <c r="P89" s="1"/>
      <c r="Q89" s="1"/>
      <c r="R89" s="1"/>
      <c r="S89" s="5"/>
      <c r="T89" s="4"/>
      <c r="U89" s="3"/>
      <c r="V89" s="4"/>
      <c r="W89" s="2" t="s">
        <v>22</v>
      </c>
      <c r="X89" s="21">
        <v>10</v>
      </c>
      <c r="Y89" s="2">
        <f>IFERROR(VLOOKUP(W89,#REF!,5,FALSE)*X89,0)</f>
        <v>0</v>
      </c>
      <c r="Z89" s="6"/>
      <c r="AA89" s="4"/>
      <c r="AB89" s="28"/>
    </row>
    <row r="90" spans="1:28" x14ac:dyDescent="0.25">
      <c r="A90" s="32"/>
      <c r="B90" s="1"/>
      <c r="C90" s="2" t="s">
        <v>25</v>
      </c>
      <c r="D90" s="2" t="s">
        <v>23</v>
      </c>
      <c r="E90" s="2"/>
      <c r="F90" s="2" t="s">
        <v>25</v>
      </c>
      <c r="G90" s="2"/>
      <c r="H90" s="2" t="s">
        <v>25</v>
      </c>
      <c r="I90" s="1">
        <v>2</v>
      </c>
      <c r="J90" s="1"/>
      <c r="K90" s="1"/>
      <c r="L90" s="2" t="s">
        <v>26</v>
      </c>
      <c r="M90" s="1"/>
      <c r="N90" s="1"/>
      <c r="O90" s="1"/>
      <c r="P90" s="1"/>
      <c r="Q90" s="1"/>
      <c r="R90" s="1"/>
      <c r="S90" s="5"/>
      <c r="T90" s="4"/>
      <c r="U90" s="3"/>
      <c r="V90" s="4"/>
      <c r="W90" s="2" t="s">
        <v>25</v>
      </c>
      <c r="X90" s="21">
        <v>2</v>
      </c>
      <c r="Y90" s="2">
        <f>IFERROR(VLOOKUP(W90,#REF!,5,FALSE)*X90,0)</f>
        <v>0</v>
      </c>
      <c r="Z90" s="6"/>
      <c r="AA90" s="4"/>
      <c r="AB90" s="28"/>
    </row>
    <row r="91" spans="1:28" x14ac:dyDescent="0.25">
      <c r="A91" s="32"/>
      <c r="B91" s="1"/>
      <c r="C91" s="2" t="s">
        <v>27</v>
      </c>
      <c r="D91" s="2" t="s">
        <v>23</v>
      </c>
      <c r="E91" s="2"/>
      <c r="F91" s="2" t="s">
        <v>27</v>
      </c>
      <c r="G91" s="2"/>
      <c r="H91" s="2" t="s">
        <v>27</v>
      </c>
      <c r="I91" s="1">
        <v>1</v>
      </c>
      <c r="J91" s="1"/>
      <c r="K91" s="1"/>
      <c r="L91" s="1"/>
      <c r="M91" s="1"/>
      <c r="N91" s="1"/>
      <c r="O91" s="1"/>
      <c r="P91" s="1"/>
      <c r="Q91" s="1"/>
      <c r="R91" s="1"/>
      <c r="S91" s="5"/>
      <c r="T91" s="4"/>
      <c r="U91" s="3"/>
      <c r="V91" s="4"/>
      <c r="W91" s="2" t="s">
        <v>27</v>
      </c>
      <c r="X91" s="21">
        <v>1</v>
      </c>
      <c r="Y91" s="2">
        <f>IFERROR(VLOOKUP(W91,#REF!,5,FALSE)*X91,0)</f>
        <v>0</v>
      </c>
      <c r="Z91" s="6"/>
      <c r="AA91" s="4"/>
      <c r="AB91" s="28"/>
    </row>
    <row r="92" spans="1:28" ht="30" x14ac:dyDescent="0.25">
      <c r="A92" s="32"/>
      <c r="B92" s="1"/>
      <c r="C92" s="2" t="s">
        <v>22</v>
      </c>
      <c r="D92" s="2" t="s">
        <v>28</v>
      </c>
      <c r="E92" s="2"/>
      <c r="F92" s="2"/>
      <c r="G92" s="2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5"/>
      <c r="T92" s="4"/>
      <c r="U92" s="3"/>
      <c r="V92" s="4"/>
      <c r="W92" s="22" t="s">
        <v>55</v>
      </c>
      <c r="X92" s="4">
        <v>13</v>
      </c>
      <c r="Y92" s="2">
        <f>IFERROR(VLOOKUP(W92,#REF!,5,FALSE)*X92,0)</f>
        <v>0</v>
      </c>
      <c r="Z92" s="6"/>
      <c r="AA92" s="4"/>
      <c r="AB92" s="28"/>
    </row>
    <row r="93" spans="1:28" hidden="1" x14ac:dyDescent="0.25">
      <c r="A93" s="32"/>
      <c r="B93" s="1"/>
      <c r="C93" s="2" t="s">
        <v>25</v>
      </c>
      <c r="D93" s="2" t="s">
        <v>28</v>
      </c>
      <c r="E93" s="2"/>
      <c r="F93" s="2"/>
      <c r="G93" s="2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5"/>
      <c r="T93" s="4"/>
      <c r="U93" s="3"/>
      <c r="V93" s="4"/>
      <c r="W93" s="7"/>
      <c r="X93" s="4"/>
      <c r="Y93" s="2">
        <f>IFERROR(VLOOKUP(W93,#REF!,5,FALSE)*X93,0)</f>
        <v>0</v>
      </c>
      <c r="Z93" s="6"/>
      <c r="AA93" s="4"/>
      <c r="AB93" s="28"/>
    </row>
    <row r="94" spans="1:28" hidden="1" x14ac:dyDescent="0.25">
      <c r="A94" s="32"/>
      <c r="B94" s="1"/>
      <c r="C94" s="2" t="s">
        <v>27</v>
      </c>
      <c r="D94" s="2" t="s">
        <v>28</v>
      </c>
      <c r="E94" s="2"/>
      <c r="F94" s="2"/>
      <c r="G94" s="2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5"/>
      <c r="T94" s="4"/>
      <c r="U94" s="3"/>
      <c r="V94" s="4"/>
      <c r="W94" s="7"/>
      <c r="X94" s="4"/>
      <c r="Y94" s="2">
        <f>IFERROR(VLOOKUP(W94,#REF!,5,FALSE)*X94,0)</f>
        <v>0</v>
      </c>
      <c r="Z94" s="6"/>
      <c r="AA94" s="4"/>
      <c r="AB94" s="28"/>
    </row>
    <row r="95" spans="1:28" hidden="1" x14ac:dyDescent="0.25">
      <c r="A95" s="32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5"/>
      <c r="T95" s="4"/>
      <c r="U95" s="3"/>
      <c r="V95" s="4"/>
      <c r="W95" s="7"/>
      <c r="X95" s="4"/>
      <c r="Y95" s="2">
        <f>IFERROR(VLOOKUP(W95,#REF!,5,FALSE)*X95,0)</f>
        <v>0</v>
      </c>
      <c r="Z95" s="6"/>
      <c r="AA95" s="4"/>
      <c r="AB95" s="28"/>
    </row>
    <row r="96" spans="1:28" hidden="1" x14ac:dyDescent="0.25">
      <c r="A96" s="32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  <c r="T96" s="4"/>
      <c r="U96" s="3"/>
      <c r="V96" s="4"/>
      <c r="W96" s="7"/>
      <c r="X96" s="4"/>
      <c r="Y96" s="2">
        <f>IFERROR(VLOOKUP(W96,#REF!,5,FALSE)*X96,0)</f>
        <v>0</v>
      </c>
      <c r="Z96" s="6"/>
      <c r="AA96" s="4"/>
      <c r="AB96" s="28"/>
    </row>
    <row r="97" spans="1:28" hidden="1" x14ac:dyDescent="0.25">
      <c r="A97" s="32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5"/>
      <c r="T97" s="4"/>
      <c r="U97" s="3"/>
      <c r="V97" s="4"/>
      <c r="W97" s="7"/>
      <c r="X97" s="4"/>
      <c r="Y97" s="2">
        <f>IFERROR(VLOOKUP(W97,#REF!,5,FALSE)*X97,0)</f>
        <v>0</v>
      </c>
      <c r="Z97" s="6"/>
      <c r="AA97" s="4"/>
      <c r="AB97" s="28"/>
    </row>
    <row r="98" spans="1:28" hidden="1" x14ac:dyDescent="0.25">
      <c r="A98" s="32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5"/>
      <c r="T98" s="4"/>
      <c r="U98" s="3"/>
      <c r="V98" s="4"/>
      <c r="W98" s="7"/>
      <c r="X98" s="4"/>
      <c r="Y98" s="2">
        <f>IFERROR(VLOOKUP(W98,#REF!,5,FALSE)*X98,0)</f>
        <v>0</v>
      </c>
      <c r="Z98" s="6"/>
      <c r="AA98" s="4"/>
      <c r="AB98" s="28"/>
    </row>
    <row r="99" spans="1:28" hidden="1" x14ac:dyDescent="0.25">
      <c r="A99" s="33"/>
      <c r="B99" s="1">
        <f>SUM(B89:B98)</f>
        <v>0</v>
      </c>
      <c r="C99" s="1">
        <f t="shared" ref="C99:AA99" si="7">SUM(C89:C98)</f>
        <v>0</v>
      </c>
      <c r="D99" s="1">
        <f t="shared" si="7"/>
        <v>0</v>
      </c>
      <c r="E99" s="1">
        <f t="shared" si="7"/>
        <v>0</v>
      </c>
      <c r="F99" s="1">
        <f t="shared" si="7"/>
        <v>0</v>
      </c>
      <c r="G99" s="1">
        <f t="shared" si="7"/>
        <v>0</v>
      </c>
      <c r="H99" s="1">
        <f t="shared" si="7"/>
        <v>0</v>
      </c>
      <c r="I99" s="1">
        <f t="shared" si="7"/>
        <v>13</v>
      </c>
      <c r="J99" s="1">
        <f t="shared" si="7"/>
        <v>0</v>
      </c>
      <c r="K99" s="1">
        <f t="shared" si="7"/>
        <v>0</v>
      </c>
      <c r="L99" s="1">
        <f t="shared" si="7"/>
        <v>0</v>
      </c>
      <c r="M99" s="1">
        <f t="shared" si="7"/>
        <v>0</v>
      </c>
      <c r="N99" s="1">
        <f t="shared" si="7"/>
        <v>0</v>
      </c>
      <c r="O99" s="1">
        <f t="shared" si="7"/>
        <v>0</v>
      </c>
      <c r="P99" s="1">
        <f t="shared" si="7"/>
        <v>0</v>
      </c>
      <c r="Q99" s="1">
        <f t="shared" si="7"/>
        <v>0</v>
      </c>
      <c r="R99" s="1">
        <f t="shared" si="7"/>
        <v>0</v>
      </c>
      <c r="S99" s="1">
        <f t="shared" si="7"/>
        <v>0</v>
      </c>
      <c r="T99" s="1">
        <f t="shared" si="7"/>
        <v>0</v>
      </c>
      <c r="U99" s="1">
        <f t="shared" si="7"/>
        <v>0</v>
      </c>
      <c r="V99" s="1">
        <f t="shared" si="7"/>
        <v>0</v>
      </c>
      <c r="W99" s="21">
        <f t="shared" si="7"/>
        <v>0</v>
      </c>
      <c r="X99" s="1">
        <f t="shared" si="7"/>
        <v>26</v>
      </c>
      <c r="Y99" s="1">
        <f t="shared" si="7"/>
        <v>0</v>
      </c>
      <c r="Z99" s="1">
        <f t="shared" si="7"/>
        <v>0</v>
      </c>
      <c r="AA99" s="1">
        <f t="shared" si="7"/>
        <v>0</v>
      </c>
      <c r="AB99" s="28"/>
    </row>
    <row r="100" spans="1:28" ht="60" x14ac:dyDescent="0.25">
      <c r="A100" s="54" t="s">
        <v>44</v>
      </c>
      <c r="B100" s="1"/>
      <c r="C100" s="2" t="s">
        <v>22</v>
      </c>
      <c r="D100" s="2" t="s">
        <v>23</v>
      </c>
      <c r="E100" s="2"/>
      <c r="F100" s="2" t="s">
        <v>22</v>
      </c>
      <c r="G100" s="2"/>
      <c r="H100" s="2" t="s">
        <v>22</v>
      </c>
      <c r="I100" s="1"/>
      <c r="J100" s="1"/>
      <c r="K100" s="1"/>
      <c r="L100" s="2" t="s">
        <v>24</v>
      </c>
      <c r="M100" s="1">
        <v>1</v>
      </c>
      <c r="N100" s="1"/>
      <c r="O100" s="1"/>
      <c r="P100" s="1"/>
      <c r="Q100" s="1"/>
      <c r="R100" s="1"/>
      <c r="S100" s="23" t="s">
        <v>56</v>
      </c>
      <c r="T100" s="2">
        <v>2</v>
      </c>
      <c r="U100" s="3"/>
      <c r="V100" s="4"/>
      <c r="W100" s="7"/>
      <c r="X100" s="4"/>
      <c r="Y100" s="2">
        <f>IFERROR(VLOOKUP(W100,#REF!,6,FALSE)*X100,0)</f>
        <v>0</v>
      </c>
      <c r="Z100" s="6"/>
      <c r="AA100" s="4"/>
      <c r="AB100" s="28" t="s">
        <v>60</v>
      </c>
    </row>
    <row r="101" spans="1:28" x14ac:dyDescent="0.25">
      <c r="A101" s="56"/>
      <c r="B101" s="1"/>
      <c r="C101" s="2" t="s">
        <v>25</v>
      </c>
      <c r="D101" s="2" t="s">
        <v>23</v>
      </c>
      <c r="E101" s="2">
        <v>2</v>
      </c>
      <c r="F101" s="2" t="s">
        <v>25</v>
      </c>
      <c r="G101" s="2"/>
      <c r="H101" s="2" t="s">
        <v>25</v>
      </c>
      <c r="I101" s="1"/>
      <c r="J101" s="1"/>
      <c r="K101" s="1"/>
      <c r="L101" s="2" t="s">
        <v>26</v>
      </c>
      <c r="M101" s="1"/>
      <c r="N101" s="1"/>
      <c r="O101" s="1"/>
      <c r="P101" s="1"/>
      <c r="Q101" s="1"/>
      <c r="R101" s="1"/>
      <c r="S101" s="5"/>
      <c r="T101" s="4"/>
      <c r="U101" s="3"/>
      <c r="V101" s="4"/>
      <c r="W101" s="7"/>
      <c r="X101" s="4"/>
      <c r="Y101" s="2">
        <f>IFERROR(VLOOKUP(W101,#REF!,6,FALSE)*X101,0)</f>
        <v>0</v>
      </c>
      <c r="Z101" s="6"/>
      <c r="AA101" s="4"/>
      <c r="AB101" s="28"/>
    </row>
    <row r="102" spans="1:28" hidden="1" x14ac:dyDescent="0.25">
      <c r="A102" s="56"/>
      <c r="B102" s="1"/>
      <c r="C102" s="2" t="s">
        <v>27</v>
      </c>
      <c r="D102" s="2" t="s">
        <v>23</v>
      </c>
      <c r="E102" s="2"/>
      <c r="F102" s="2" t="s">
        <v>27</v>
      </c>
      <c r="G102" s="2"/>
      <c r="H102" s="2" t="s">
        <v>27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5"/>
      <c r="T102" s="4"/>
      <c r="U102" s="3"/>
      <c r="V102" s="4"/>
      <c r="W102" s="7"/>
      <c r="X102" s="4"/>
      <c r="Y102" s="2">
        <f>IFERROR(VLOOKUP(W102,#REF!,6,FALSE)*X102,0)</f>
        <v>0</v>
      </c>
      <c r="Z102" s="6"/>
      <c r="AA102" s="4"/>
      <c r="AB102" s="28"/>
    </row>
    <row r="103" spans="1:28" hidden="1" x14ac:dyDescent="0.25">
      <c r="A103" s="56"/>
      <c r="B103" s="1"/>
      <c r="C103" s="2" t="s">
        <v>22</v>
      </c>
      <c r="D103" s="2" t="s">
        <v>28</v>
      </c>
      <c r="E103" s="2"/>
      <c r="F103" s="2"/>
      <c r="G103" s="2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5"/>
      <c r="T103" s="4"/>
      <c r="U103" s="3"/>
      <c r="V103" s="4"/>
      <c r="W103" s="7"/>
      <c r="X103" s="4"/>
      <c r="Y103" s="2">
        <f>IFERROR(VLOOKUP(W103,#REF!,6,FALSE)*X103,0)</f>
        <v>0</v>
      </c>
      <c r="Z103" s="6"/>
      <c r="AA103" s="4"/>
      <c r="AB103" s="28"/>
    </row>
    <row r="104" spans="1:28" hidden="1" x14ac:dyDescent="0.25">
      <c r="A104" s="56"/>
      <c r="B104" s="1"/>
      <c r="C104" s="2" t="s">
        <v>25</v>
      </c>
      <c r="D104" s="2" t="s">
        <v>28</v>
      </c>
      <c r="E104" s="2"/>
      <c r="F104" s="2"/>
      <c r="G104" s="2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5"/>
      <c r="T104" s="4"/>
      <c r="U104" s="3"/>
      <c r="V104" s="4"/>
      <c r="W104" s="7"/>
      <c r="X104" s="4"/>
      <c r="Y104" s="2">
        <f>IFERROR(VLOOKUP(W104,#REF!,6,FALSE)*X104,0)</f>
        <v>0</v>
      </c>
      <c r="Z104" s="6"/>
      <c r="AA104" s="4"/>
      <c r="AB104" s="28"/>
    </row>
    <row r="105" spans="1:28" hidden="1" x14ac:dyDescent="0.25">
      <c r="A105" s="56"/>
      <c r="B105" s="1"/>
      <c r="C105" s="2" t="s">
        <v>27</v>
      </c>
      <c r="D105" s="2" t="s">
        <v>28</v>
      </c>
      <c r="E105" s="2"/>
      <c r="F105" s="2"/>
      <c r="G105" s="2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5"/>
      <c r="T105" s="4"/>
      <c r="U105" s="3"/>
      <c r="V105" s="4"/>
      <c r="W105" s="7"/>
      <c r="X105" s="4"/>
      <c r="Y105" s="2">
        <f>IFERROR(VLOOKUP(W105,#REF!,6,FALSE)*X105,0)</f>
        <v>0</v>
      </c>
      <c r="Z105" s="6"/>
      <c r="AA105" s="4"/>
      <c r="AB105" s="28"/>
    </row>
    <row r="106" spans="1:28" hidden="1" x14ac:dyDescent="0.25">
      <c r="A106" s="56"/>
      <c r="B106" s="1"/>
      <c r="C106" s="2"/>
      <c r="D106" s="2"/>
      <c r="E106" s="2"/>
      <c r="F106" s="2"/>
      <c r="G106" s="2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5"/>
      <c r="T106" s="4"/>
      <c r="U106" s="3"/>
      <c r="V106" s="4"/>
      <c r="W106" s="7"/>
      <c r="X106" s="4"/>
      <c r="Y106" s="2">
        <f>IFERROR(VLOOKUP(W106,#REF!,6,FALSE)*X106,0)</f>
        <v>0</v>
      </c>
      <c r="Z106" s="6"/>
      <c r="AA106" s="4"/>
      <c r="AB106" s="28"/>
    </row>
    <row r="107" spans="1:28" hidden="1" x14ac:dyDescent="0.25">
      <c r="A107" s="56"/>
      <c r="B107" s="1"/>
      <c r="C107" s="2"/>
      <c r="D107" s="2"/>
      <c r="E107" s="2"/>
      <c r="F107" s="2"/>
      <c r="G107" s="2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5"/>
      <c r="T107" s="4"/>
      <c r="U107" s="3"/>
      <c r="V107" s="4"/>
      <c r="W107" s="7"/>
      <c r="X107" s="4"/>
      <c r="Y107" s="2">
        <f>IFERROR(VLOOKUP(W107,#REF!,6,FALSE)*X107,0)</f>
        <v>0</v>
      </c>
      <c r="Z107" s="6"/>
      <c r="AA107" s="4"/>
      <c r="AB107" s="28"/>
    </row>
    <row r="108" spans="1:28" hidden="1" x14ac:dyDescent="0.25">
      <c r="A108" s="56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5"/>
      <c r="T108" s="4"/>
      <c r="U108" s="3"/>
      <c r="V108" s="4"/>
      <c r="W108" s="7"/>
      <c r="X108" s="4"/>
      <c r="Y108" s="2">
        <f>IFERROR(VLOOKUP(W108,#REF!,6,FALSE)*X108,0)</f>
        <v>0</v>
      </c>
      <c r="Z108" s="6"/>
      <c r="AA108" s="4"/>
      <c r="AB108" s="28"/>
    </row>
    <row r="109" spans="1:28" hidden="1" x14ac:dyDescent="0.25">
      <c r="A109" s="56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5"/>
      <c r="T109" s="4"/>
      <c r="U109" s="3"/>
      <c r="V109" s="4"/>
      <c r="W109" s="7"/>
      <c r="X109" s="4"/>
      <c r="Y109" s="2">
        <f>IFERROR(VLOOKUP(W109,#REF!,6,FALSE)*X109,0)</f>
        <v>0</v>
      </c>
      <c r="Z109" s="6"/>
      <c r="AA109" s="4"/>
      <c r="AB109" s="28"/>
    </row>
    <row r="110" spans="1:28" hidden="1" x14ac:dyDescent="0.25">
      <c r="A110" s="57"/>
      <c r="B110" s="1">
        <f>SUM(B100:B109)</f>
        <v>0</v>
      </c>
      <c r="C110" s="1">
        <f t="shared" ref="C110:AA110" si="8">SUM(C100:C109)</f>
        <v>0</v>
      </c>
      <c r="D110" s="1">
        <f t="shared" si="8"/>
        <v>0</v>
      </c>
      <c r="E110" s="1">
        <f t="shared" si="8"/>
        <v>2</v>
      </c>
      <c r="F110" s="1">
        <f t="shared" si="8"/>
        <v>0</v>
      </c>
      <c r="G110" s="1">
        <f t="shared" si="8"/>
        <v>0</v>
      </c>
      <c r="H110" s="1">
        <f t="shared" si="8"/>
        <v>0</v>
      </c>
      <c r="I110" s="1">
        <f t="shared" si="8"/>
        <v>0</v>
      </c>
      <c r="J110" s="1">
        <f t="shared" si="8"/>
        <v>0</v>
      </c>
      <c r="K110" s="1">
        <f t="shared" si="8"/>
        <v>0</v>
      </c>
      <c r="L110" s="1">
        <f t="shared" si="8"/>
        <v>0</v>
      </c>
      <c r="M110" s="1">
        <f t="shared" si="8"/>
        <v>1</v>
      </c>
      <c r="N110" s="1">
        <f t="shared" si="8"/>
        <v>0</v>
      </c>
      <c r="O110" s="1">
        <f t="shared" si="8"/>
        <v>0</v>
      </c>
      <c r="P110" s="1">
        <f t="shared" si="8"/>
        <v>0</v>
      </c>
      <c r="Q110" s="1">
        <f t="shared" si="8"/>
        <v>0</v>
      </c>
      <c r="R110" s="1">
        <f t="shared" si="8"/>
        <v>0</v>
      </c>
      <c r="S110" s="1">
        <f t="shared" si="8"/>
        <v>0</v>
      </c>
      <c r="T110" s="1">
        <f t="shared" si="8"/>
        <v>2</v>
      </c>
      <c r="U110" s="1">
        <f t="shared" si="8"/>
        <v>0</v>
      </c>
      <c r="V110" s="1">
        <f t="shared" si="8"/>
        <v>0</v>
      </c>
      <c r="W110" s="21">
        <f t="shared" si="8"/>
        <v>0</v>
      </c>
      <c r="X110" s="1">
        <f t="shared" si="8"/>
        <v>0</v>
      </c>
      <c r="Y110" s="1">
        <f t="shared" si="8"/>
        <v>0</v>
      </c>
      <c r="Z110" s="1">
        <f t="shared" si="8"/>
        <v>0</v>
      </c>
      <c r="AA110" s="1">
        <f t="shared" si="8"/>
        <v>0</v>
      </c>
      <c r="AB110" s="28"/>
    </row>
    <row r="111" spans="1:28" hidden="1" x14ac:dyDescent="0.25">
      <c r="A111" s="54" t="s">
        <v>57</v>
      </c>
      <c r="B111" s="1"/>
      <c r="C111" s="2" t="s">
        <v>22</v>
      </c>
      <c r="D111" s="2" t="s">
        <v>23</v>
      </c>
      <c r="E111" s="2"/>
      <c r="F111" s="2" t="s">
        <v>22</v>
      </c>
      <c r="G111" s="2"/>
      <c r="H111" s="2" t="s">
        <v>22</v>
      </c>
      <c r="I111" s="1"/>
      <c r="J111" s="1"/>
      <c r="K111" s="1"/>
      <c r="L111" s="2" t="s">
        <v>24</v>
      </c>
      <c r="M111" s="1"/>
      <c r="N111" s="1"/>
      <c r="O111" s="1"/>
      <c r="P111" s="1"/>
      <c r="Q111" s="1"/>
      <c r="R111" s="1"/>
      <c r="S111" s="23"/>
      <c r="T111" s="2"/>
      <c r="U111" s="3"/>
      <c r="V111" s="4"/>
      <c r="W111" s="7"/>
      <c r="X111" s="4"/>
      <c r="Y111" s="2">
        <f>IFERROR(VLOOKUP(W111,#REF!,6,FALSE)*X111,0)</f>
        <v>0</v>
      </c>
      <c r="Z111" s="6"/>
      <c r="AA111" s="4"/>
      <c r="AB111" s="28"/>
    </row>
    <row r="112" spans="1:28" hidden="1" x14ac:dyDescent="0.25">
      <c r="A112" s="32"/>
      <c r="B112" s="1"/>
      <c r="C112" s="2" t="s">
        <v>25</v>
      </c>
      <c r="D112" s="2" t="s">
        <v>23</v>
      </c>
      <c r="E112" s="2"/>
      <c r="F112" s="2" t="s">
        <v>25</v>
      </c>
      <c r="G112" s="2"/>
      <c r="H112" s="2" t="s">
        <v>25</v>
      </c>
      <c r="I112" s="1"/>
      <c r="J112" s="1"/>
      <c r="K112" s="1"/>
      <c r="L112" s="2" t="s">
        <v>26</v>
      </c>
      <c r="M112" s="1"/>
      <c r="N112" s="1"/>
      <c r="O112" s="1"/>
      <c r="P112" s="1"/>
      <c r="Q112" s="1"/>
      <c r="R112" s="1"/>
      <c r="S112" s="5"/>
      <c r="T112" s="4"/>
      <c r="U112" s="3"/>
      <c r="V112" s="4"/>
      <c r="W112" s="7"/>
      <c r="X112" s="4"/>
      <c r="Y112" s="2">
        <f>IFERROR(VLOOKUP(W112,#REF!,6,FALSE)*X112,0)</f>
        <v>0</v>
      </c>
      <c r="Z112" s="6"/>
      <c r="AA112" s="4"/>
      <c r="AB112" s="28"/>
    </row>
    <row r="113" spans="1:28" ht="60" x14ac:dyDescent="0.25">
      <c r="A113" s="32"/>
      <c r="B113" s="1"/>
      <c r="C113" s="2" t="s">
        <v>27</v>
      </c>
      <c r="D113" s="2" t="s">
        <v>23</v>
      </c>
      <c r="E113" s="2">
        <v>1</v>
      </c>
      <c r="F113" s="2" t="s">
        <v>27</v>
      </c>
      <c r="G113" s="2"/>
      <c r="H113" s="2" t="s">
        <v>27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3" t="s">
        <v>56</v>
      </c>
      <c r="T113" s="4">
        <v>1</v>
      </c>
      <c r="U113" s="3"/>
      <c r="V113" s="4"/>
      <c r="W113" s="7"/>
      <c r="X113" s="4"/>
      <c r="Y113" s="2">
        <f>IFERROR(VLOOKUP(W113,#REF!,6,FALSE)*X113,0)</f>
        <v>0</v>
      </c>
      <c r="Z113" s="6"/>
      <c r="AA113" s="4"/>
      <c r="AB113" s="28"/>
    </row>
    <row r="114" spans="1:28" hidden="1" x14ac:dyDescent="0.25">
      <c r="A114" s="32"/>
      <c r="B114" s="1"/>
      <c r="C114" s="2" t="s">
        <v>22</v>
      </c>
      <c r="D114" s="2" t="s">
        <v>28</v>
      </c>
      <c r="E114" s="2"/>
      <c r="F114" s="2"/>
      <c r="G114" s="2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5"/>
      <c r="T114" s="4"/>
      <c r="U114" s="3"/>
      <c r="V114" s="4"/>
      <c r="W114" s="7"/>
      <c r="X114" s="4"/>
      <c r="Y114" s="2">
        <f>IFERROR(VLOOKUP(W114,#REF!,6,FALSE)*X114,0)</f>
        <v>0</v>
      </c>
      <c r="Z114" s="6"/>
      <c r="AA114" s="4"/>
      <c r="AB114" s="28"/>
    </row>
    <row r="115" spans="1:28" hidden="1" x14ac:dyDescent="0.25">
      <c r="A115" s="32"/>
      <c r="B115" s="1"/>
      <c r="C115" s="2" t="s">
        <v>25</v>
      </c>
      <c r="D115" s="2" t="s">
        <v>28</v>
      </c>
      <c r="E115" s="2"/>
      <c r="F115" s="2"/>
      <c r="G115" s="2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5"/>
      <c r="T115" s="4"/>
      <c r="U115" s="3"/>
      <c r="V115" s="4"/>
      <c r="W115" s="7"/>
      <c r="X115" s="4"/>
      <c r="Y115" s="2">
        <f>IFERROR(VLOOKUP(W115,#REF!,6,FALSE)*X115,0)</f>
        <v>0</v>
      </c>
      <c r="Z115" s="6"/>
      <c r="AA115" s="4"/>
      <c r="AB115" s="28"/>
    </row>
    <row r="116" spans="1:28" hidden="1" x14ac:dyDescent="0.25">
      <c r="A116" s="32"/>
      <c r="B116" s="1"/>
      <c r="C116" s="2" t="s">
        <v>27</v>
      </c>
      <c r="D116" s="2" t="s">
        <v>28</v>
      </c>
      <c r="E116" s="2"/>
      <c r="F116" s="2"/>
      <c r="G116" s="2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5"/>
      <c r="T116" s="4"/>
      <c r="U116" s="3"/>
      <c r="V116" s="4"/>
      <c r="W116" s="7"/>
      <c r="X116" s="4"/>
      <c r="Y116" s="2">
        <f>IFERROR(VLOOKUP(W116,#REF!,6,FALSE)*X116,0)</f>
        <v>0</v>
      </c>
      <c r="Z116" s="6"/>
      <c r="AA116" s="4"/>
      <c r="AB116" s="28"/>
    </row>
    <row r="117" spans="1:28" hidden="1" x14ac:dyDescent="0.25">
      <c r="A117" s="32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5"/>
      <c r="T117" s="4"/>
      <c r="U117" s="3"/>
      <c r="V117" s="4"/>
      <c r="W117" s="7"/>
      <c r="X117" s="4"/>
      <c r="Y117" s="2">
        <f>IFERROR(VLOOKUP(W117,#REF!,6,FALSE)*X117,0)</f>
        <v>0</v>
      </c>
      <c r="Z117" s="6"/>
      <c r="AA117" s="4"/>
      <c r="AB117" s="28"/>
    </row>
    <row r="118" spans="1:28" hidden="1" x14ac:dyDescent="0.25">
      <c r="A118" s="32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5"/>
      <c r="T118" s="4"/>
      <c r="U118" s="3"/>
      <c r="V118" s="4"/>
      <c r="W118" s="7"/>
      <c r="X118" s="4"/>
      <c r="Y118" s="2">
        <f>IFERROR(VLOOKUP(W118,#REF!,6,FALSE)*X118,0)</f>
        <v>0</v>
      </c>
      <c r="Z118" s="6"/>
      <c r="AA118" s="4"/>
      <c r="AB118" s="28"/>
    </row>
    <row r="119" spans="1:28" hidden="1" x14ac:dyDescent="0.25">
      <c r="A119" s="32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5"/>
      <c r="T119" s="4"/>
      <c r="U119" s="3"/>
      <c r="V119" s="4"/>
      <c r="W119" s="7"/>
      <c r="X119" s="4"/>
      <c r="Y119" s="2">
        <f>IFERROR(VLOOKUP(W119,#REF!,6,FALSE)*X119,0)</f>
        <v>0</v>
      </c>
      <c r="Z119" s="6"/>
      <c r="AA119" s="4"/>
      <c r="AB119" s="28"/>
    </row>
    <row r="120" spans="1:28" hidden="1" x14ac:dyDescent="0.25">
      <c r="A120" s="32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5"/>
      <c r="T120" s="4"/>
      <c r="U120" s="3"/>
      <c r="V120" s="4"/>
      <c r="W120" s="7"/>
      <c r="X120" s="4"/>
      <c r="Y120" s="2">
        <f>IFERROR(VLOOKUP(W120,#REF!,6,FALSE)*X120,0)</f>
        <v>0</v>
      </c>
      <c r="Z120" s="6"/>
      <c r="AA120" s="4"/>
      <c r="AB120" s="28"/>
    </row>
    <row r="121" spans="1:28" hidden="1" x14ac:dyDescent="0.25">
      <c r="A121" s="33"/>
      <c r="B121" s="1">
        <f>SUM(B111:B120)</f>
        <v>0</v>
      </c>
      <c r="C121" s="1">
        <f t="shared" ref="C121:AA121" si="9">SUM(C111:C120)</f>
        <v>0</v>
      </c>
      <c r="D121" s="1">
        <f t="shared" si="9"/>
        <v>0</v>
      </c>
      <c r="E121" s="1">
        <f t="shared" si="9"/>
        <v>1</v>
      </c>
      <c r="F121" s="1">
        <f t="shared" si="9"/>
        <v>0</v>
      </c>
      <c r="G121" s="1">
        <f t="shared" si="9"/>
        <v>0</v>
      </c>
      <c r="H121" s="1">
        <f t="shared" si="9"/>
        <v>0</v>
      </c>
      <c r="I121" s="1">
        <f t="shared" si="9"/>
        <v>0</v>
      </c>
      <c r="J121" s="1">
        <f t="shared" si="9"/>
        <v>0</v>
      </c>
      <c r="K121" s="1">
        <f t="shared" si="9"/>
        <v>0</v>
      </c>
      <c r="L121" s="1">
        <f t="shared" si="9"/>
        <v>0</v>
      </c>
      <c r="M121" s="1">
        <f t="shared" si="9"/>
        <v>0</v>
      </c>
      <c r="N121" s="1">
        <f t="shared" si="9"/>
        <v>0</v>
      </c>
      <c r="O121" s="1">
        <f t="shared" si="9"/>
        <v>0</v>
      </c>
      <c r="P121" s="1">
        <f t="shared" si="9"/>
        <v>0</v>
      </c>
      <c r="Q121" s="1">
        <f t="shared" si="9"/>
        <v>0</v>
      </c>
      <c r="R121" s="1">
        <f t="shared" si="9"/>
        <v>0</v>
      </c>
      <c r="S121" s="1">
        <f t="shared" si="9"/>
        <v>0</v>
      </c>
      <c r="T121" s="1">
        <f t="shared" si="9"/>
        <v>1</v>
      </c>
      <c r="U121" s="1">
        <f t="shared" si="9"/>
        <v>0</v>
      </c>
      <c r="V121" s="1">
        <f t="shared" si="9"/>
        <v>0</v>
      </c>
      <c r="W121" s="21">
        <f t="shared" si="9"/>
        <v>0</v>
      </c>
      <c r="X121" s="1">
        <f t="shared" si="9"/>
        <v>0</v>
      </c>
      <c r="Y121" s="1">
        <f>SUM(Y111:Y120)</f>
        <v>0</v>
      </c>
      <c r="Z121" s="1">
        <f t="shared" si="9"/>
        <v>0</v>
      </c>
      <c r="AA121" s="1">
        <f t="shared" si="9"/>
        <v>0</v>
      </c>
      <c r="AB121" s="28"/>
    </row>
    <row r="122" spans="1:28" hidden="1" x14ac:dyDescent="0.25">
      <c r="A122" s="54" t="s">
        <v>58</v>
      </c>
      <c r="B122" s="1"/>
      <c r="C122" s="2" t="s">
        <v>22</v>
      </c>
      <c r="D122" s="2" t="s">
        <v>23</v>
      </c>
      <c r="E122" s="2"/>
      <c r="F122" s="2" t="s">
        <v>22</v>
      </c>
      <c r="G122" s="2"/>
      <c r="H122" s="2" t="s">
        <v>22</v>
      </c>
      <c r="I122" s="1"/>
      <c r="J122" s="1"/>
      <c r="K122" s="1"/>
      <c r="L122" s="2" t="s">
        <v>24</v>
      </c>
      <c r="M122" s="1"/>
      <c r="N122" s="1"/>
      <c r="O122" s="1"/>
      <c r="P122" s="1"/>
      <c r="Q122" s="1"/>
      <c r="R122" s="1"/>
      <c r="S122" s="23"/>
      <c r="T122" s="2"/>
      <c r="U122" s="3"/>
      <c r="V122" s="4"/>
      <c r="W122" s="7"/>
      <c r="X122" s="4"/>
      <c r="Y122" s="2">
        <f>IFERROR(VLOOKUP(W122,#REF!,6,FALSE)*X122,0)</f>
        <v>0</v>
      </c>
      <c r="Z122" s="6"/>
      <c r="AA122" s="4"/>
      <c r="AB122" s="28"/>
    </row>
    <row r="123" spans="1:28" hidden="1" x14ac:dyDescent="0.25">
      <c r="A123" s="32"/>
      <c r="B123" s="1"/>
      <c r="C123" s="2" t="s">
        <v>25</v>
      </c>
      <c r="D123" s="2" t="s">
        <v>23</v>
      </c>
      <c r="E123" s="2"/>
      <c r="F123" s="2" t="s">
        <v>25</v>
      </c>
      <c r="G123" s="2"/>
      <c r="H123" s="2" t="s">
        <v>25</v>
      </c>
      <c r="I123" s="1"/>
      <c r="J123" s="1"/>
      <c r="K123" s="1"/>
      <c r="L123" s="2" t="s">
        <v>26</v>
      </c>
      <c r="M123" s="1"/>
      <c r="N123" s="1"/>
      <c r="O123" s="1"/>
      <c r="P123" s="1"/>
      <c r="Q123" s="1"/>
      <c r="R123" s="1"/>
      <c r="S123" s="5"/>
      <c r="T123" s="4"/>
      <c r="U123" s="3"/>
      <c r="V123" s="4"/>
      <c r="W123" s="7"/>
      <c r="X123" s="4"/>
      <c r="Y123" s="2">
        <f>IFERROR(VLOOKUP(W123,#REF!,6,FALSE)*X123,0)</f>
        <v>0</v>
      </c>
      <c r="Z123" s="6"/>
      <c r="AA123" s="4"/>
      <c r="AB123" s="28"/>
    </row>
    <row r="124" spans="1:28" ht="60" x14ac:dyDescent="0.25">
      <c r="A124" s="32"/>
      <c r="B124" s="1"/>
      <c r="C124" s="2" t="s">
        <v>27</v>
      </c>
      <c r="D124" s="2" t="s">
        <v>23</v>
      </c>
      <c r="E124" s="2">
        <v>1</v>
      </c>
      <c r="F124" s="2" t="s">
        <v>27</v>
      </c>
      <c r="G124" s="2"/>
      <c r="H124" s="2" t="s">
        <v>27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3" t="s">
        <v>56</v>
      </c>
      <c r="T124" s="4">
        <v>1</v>
      </c>
      <c r="U124" s="3"/>
      <c r="V124" s="4"/>
      <c r="W124" s="7"/>
      <c r="X124" s="4"/>
      <c r="Y124" s="2">
        <f>IFERROR(VLOOKUP(W124,#REF!,6,FALSE)*X124,0)</f>
        <v>0</v>
      </c>
      <c r="Z124" s="6"/>
      <c r="AA124" s="4"/>
      <c r="AB124" s="28"/>
    </row>
    <row r="125" spans="1:28" hidden="1" x14ac:dyDescent="0.25">
      <c r="A125" s="32"/>
      <c r="B125" s="1"/>
      <c r="C125" s="2" t="s">
        <v>22</v>
      </c>
      <c r="D125" s="2" t="s">
        <v>28</v>
      </c>
      <c r="E125" s="2"/>
      <c r="F125" s="2"/>
      <c r="G125" s="2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5"/>
      <c r="T125" s="4"/>
      <c r="U125" s="3"/>
      <c r="V125" s="4"/>
      <c r="W125" s="7"/>
      <c r="X125" s="4"/>
      <c r="Y125" s="2">
        <f>IFERROR(VLOOKUP(W125,#REF!,6,FALSE)*X125,0)</f>
        <v>0</v>
      </c>
      <c r="Z125" s="6"/>
      <c r="AA125" s="4"/>
      <c r="AB125" s="28"/>
    </row>
    <row r="126" spans="1:28" hidden="1" x14ac:dyDescent="0.25">
      <c r="A126" s="32"/>
      <c r="B126" s="1"/>
      <c r="C126" s="2" t="s">
        <v>25</v>
      </c>
      <c r="D126" s="2" t="s">
        <v>28</v>
      </c>
      <c r="E126" s="2"/>
      <c r="F126" s="2"/>
      <c r="G126" s="2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  <c r="T126" s="4"/>
      <c r="U126" s="3"/>
      <c r="V126" s="4"/>
      <c r="W126" s="7"/>
      <c r="X126" s="4"/>
      <c r="Y126" s="2">
        <f>IFERROR(VLOOKUP(W126,#REF!,6,FALSE)*X126,0)</f>
        <v>0</v>
      </c>
      <c r="Z126" s="6"/>
      <c r="AA126" s="4"/>
      <c r="AB126" s="28"/>
    </row>
    <row r="127" spans="1:28" hidden="1" x14ac:dyDescent="0.25">
      <c r="A127" s="32"/>
      <c r="B127" s="1"/>
      <c r="C127" s="2" t="s">
        <v>27</v>
      </c>
      <c r="D127" s="2" t="s">
        <v>28</v>
      </c>
      <c r="E127" s="2"/>
      <c r="F127" s="2"/>
      <c r="G127" s="2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  <c r="T127" s="4"/>
      <c r="U127" s="3"/>
      <c r="V127" s="4"/>
      <c r="W127" s="7"/>
      <c r="X127" s="4"/>
      <c r="Y127" s="2">
        <f>IFERROR(VLOOKUP(W127,#REF!,6,FALSE)*X127,0)</f>
        <v>0</v>
      </c>
      <c r="Z127" s="6"/>
      <c r="AA127" s="4"/>
      <c r="AB127" s="28"/>
    </row>
    <row r="128" spans="1:28" hidden="1" x14ac:dyDescent="0.25">
      <c r="A128" s="3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5"/>
      <c r="T128" s="4"/>
      <c r="U128" s="3"/>
      <c r="V128" s="4"/>
      <c r="W128" s="7"/>
      <c r="X128" s="4"/>
      <c r="Y128" s="2">
        <f>IFERROR(VLOOKUP(W128,#REF!,6,FALSE)*X128,0)</f>
        <v>0</v>
      </c>
      <c r="Z128" s="6"/>
      <c r="AA128" s="4"/>
      <c r="AB128" s="28"/>
    </row>
    <row r="129" spans="1:28" hidden="1" x14ac:dyDescent="0.25">
      <c r="A129" s="32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5"/>
      <c r="T129" s="4"/>
      <c r="U129" s="3"/>
      <c r="V129" s="4"/>
      <c r="W129" s="7"/>
      <c r="X129" s="4"/>
      <c r="Y129" s="2">
        <f>IFERROR(VLOOKUP(W129,#REF!,6,FALSE)*X129,0)</f>
        <v>0</v>
      </c>
      <c r="Z129" s="6"/>
      <c r="AA129" s="4"/>
      <c r="AB129" s="28"/>
    </row>
    <row r="130" spans="1:28" hidden="1" x14ac:dyDescent="0.25">
      <c r="A130" s="32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5"/>
      <c r="T130" s="4"/>
      <c r="U130" s="3"/>
      <c r="V130" s="4"/>
      <c r="W130" s="7"/>
      <c r="X130" s="4"/>
      <c r="Y130" s="2">
        <f>IFERROR(VLOOKUP(W130,#REF!,6,FALSE)*X130,0)</f>
        <v>0</v>
      </c>
      <c r="Z130" s="6"/>
      <c r="AA130" s="4"/>
      <c r="AB130" s="28"/>
    </row>
    <row r="131" spans="1:28" hidden="1" x14ac:dyDescent="0.25">
      <c r="A131" s="32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5"/>
      <c r="T131" s="4"/>
      <c r="U131" s="3"/>
      <c r="V131" s="4"/>
      <c r="W131" s="7"/>
      <c r="X131" s="4"/>
      <c r="Y131" s="2">
        <f>IFERROR(VLOOKUP(W131,#REF!,6,FALSE)*X131,0)</f>
        <v>0</v>
      </c>
      <c r="Z131" s="6"/>
      <c r="AA131" s="4"/>
      <c r="AB131" s="28"/>
    </row>
    <row r="132" spans="1:28" hidden="1" x14ac:dyDescent="0.25">
      <c r="A132" s="33"/>
      <c r="B132" s="1">
        <f>SUM(B122:B131)</f>
        <v>0</v>
      </c>
      <c r="C132" s="1">
        <f t="shared" ref="C132:X132" si="10">SUM(C122:C131)</f>
        <v>0</v>
      </c>
      <c r="D132" s="1">
        <f t="shared" si="10"/>
        <v>0</v>
      </c>
      <c r="E132" s="1">
        <f t="shared" si="10"/>
        <v>1</v>
      </c>
      <c r="F132" s="1">
        <f t="shared" si="10"/>
        <v>0</v>
      </c>
      <c r="G132" s="1">
        <f t="shared" si="10"/>
        <v>0</v>
      </c>
      <c r="H132" s="1">
        <f t="shared" si="10"/>
        <v>0</v>
      </c>
      <c r="I132" s="1">
        <f t="shared" si="10"/>
        <v>0</v>
      </c>
      <c r="J132" s="1">
        <f t="shared" si="10"/>
        <v>0</v>
      </c>
      <c r="K132" s="1">
        <f t="shared" si="10"/>
        <v>0</v>
      </c>
      <c r="L132" s="1">
        <f t="shared" si="10"/>
        <v>0</v>
      </c>
      <c r="M132" s="1">
        <f t="shared" si="10"/>
        <v>0</v>
      </c>
      <c r="N132" s="1">
        <f t="shared" si="10"/>
        <v>0</v>
      </c>
      <c r="O132" s="1">
        <f t="shared" si="10"/>
        <v>0</v>
      </c>
      <c r="P132" s="1">
        <f t="shared" si="10"/>
        <v>0</v>
      </c>
      <c r="Q132" s="1">
        <f t="shared" si="10"/>
        <v>0</v>
      </c>
      <c r="R132" s="1">
        <f t="shared" si="10"/>
        <v>0</v>
      </c>
      <c r="S132" s="1">
        <f t="shared" si="10"/>
        <v>0</v>
      </c>
      <c r="T132" s="1">
        <f t="shared" si="10"/>
        <v>1</v>
      </c>
      <c r="U132" s="1">
        <f t="shared" si="10"/>
        <v>0</v>
      </c>
      <c r="V132" s="1">
        <f t="shared" si="10"/>
        <v>0</v>
      </c>
      <c r="W132" s="21">
        <f t="shared" si="10"/>
        <v>0</v>
      </c>
      <c r="X132" s="1">
        <f t="shared" si="10"/>
        <v>0</v>
      </c>
      <c r="Y132" s="1">
        <f>SUM(Y122:Y131)</f>
        <v>0</v>
      </c>
      <c r="Z132" s="1">
        <f t="shared" ref="Z132:AA132" si="11">SUM(Z122:Z131)</f>
        <v>0</v>
      </c>
      <c r="AA132" s="1">
        <f t="shared" si="11"/>
        <v>0</v>
      </c>
      <c r="AB132" s="28"/>
    </row>
    <row r="133" spans="1:28" ht="60" x14ac:dyDescent="0.25">
      <c r="A133" s="31" t="s">
        <v>35</v>
      </c>
      <c r="B133" s="1"/>
      <c r="C133" s="2" t="s">
        <v>22</v>
      </c>
      <c r="D133" s="2" t="s">
        <v>23</v>
      </c>
      <c r="E133" s="2"/>
      <c r="F133" s="2" t="s">
        <v>22</v>
      </c>
      <c r="G133" s="2"/>
      <c r="H133" s="2" t="s">
        <v>22</v>
      </c>
      <c r="I133" s="1"/>
      <c r="J133" s="1"/>
      <c r="K133" s="1"/>
      <c r="L133" s="2" t="s">
        <v>24</v>
      </c>
      <c r="M133" s="1">
        <v>1</v>
      </c>
      <c r="N133" s="1"/>
      <c r="O133" s="1"/>
      <c r="P133" s="1"/>
      <c r="Q133" s="1"/>
      <c r="R133" s="1"/>
      <c r="S133" s="23" t="s">
        <v>56</v>
      </c>
      <c r="T133" s="2">
        <v>2</v>
      </c>
      <c r="U133" s="3"/>
      <c r="V133" s="4"/>
      <c r="W133" s="7"/>
      <c r="X133" s="4"/>
      <c r="Y133" s="2">
        <f>IFERROR(VLOOKUP(W133,#REF!,5,FALSE)*X133,0)</f>
        <v>0</v>
      </c>
      <c r="Z133" s="6"/>
      <c r="AA133" s="4"/>
      <c r="AB133" s="28"/>
    </row>
    <row r="134" spans="1:28" x14ac:dyDescent="0.25">
      <c r="A134" s="51"/>
      <c r="B134" s="1"/>
      <c r="C134" s="2" t="s">
        <v>25</v>
      </c>
      <c r="D134" s="2" t="s">
        <v>23</v>
      </c>
      <c r="E134" s="2">
        <v>2</v>
      </c>
      <c r="F134" s="2" t="s">
        <v>25</v>
      </c>
      <c r="G134" s="2"/>
      <c r="H134" s="2" t="s">
        <v>25</v>
      </c>
      <c r="I134" s="1"/>
      <c r="J134" s="1"/>
      <c r="K134" s="1"/>
      <c r="L134" s="2" t="s">
        <v>26</v>
      </c>
      <c r="M134" s="1"/>
      <c r="N134" s="1"/>
      <c r="O134" s="1"/>
      <c r="P134" s="1"/>
      <c r="Q134" s="1"/>
      <c r="R134" s="1"/>
      <c r="S134" s="5"/>
      <c r="T134" s="4"/>
      <c r="U134" s="3"/>
      <c r="V134" s="4"/>
      <c r="W134" s="7"/>
      <c r="X134" s="4"/>
      <c r="Y134" s="2">
        <f>IFERROR(VLOOKUP(W134,#REF!,5,FALSE)*X134,0)</f>
        <v>0</v>
      </c>
      <c r="Z134" s="6"/>
      <c r="AA134" s="4"/>
      <c r="AB134" s="28"/>
    </row>
    <row r="135" spans="1:28" hidden="1" x14ac:dyDescent="0.25">
      <c r="A135" s="51"/>
      <c r="B135" s="1"/>
      <c r="C135" s="2" t="s">
        <v>27</v>
      </c>
      <c r="D135" s="2" t="s">
        <v>23</v>
      </c>
      <c r="E135" s="2"/>
      <c r="F135" s="2" t="s">
        <v>27</v>
      </c>
      <c r="G135" s="2"/>
      <c r="H135" s="2" t="s">
        <v>27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5"/>
      <c r="T135" s="4"/>
      <c r="U135" s="3"/>
      <c r="V135" s="4"/>
      <c r="W135" s="7"/>
      <c r="X135" s="4"/>
      <c r="Y135" s="2">
        <f>IFERROR(VLOOKUP(W135,#REF!,5,FALSE)*X135,0)</f>
        <v>0</v>
      </c>
      <c r="Z135" s="6"/>
      <c r="AA135" s="4"/>
      <c r="AB135" s="28"/>
    </row>
    <row r="136" spans="1:28" hidden="1" x14ac:dyDescent="0.25">
      <c r="A136" s="51"/>
      <c r="B136" s="1"/>
      <c r="C136" s="2" t="s">
        <v>22</v>
      </c>
      <c r="D136" s="2" t="s">
        <v>28</v>
      </c>
      <c r="E136" s="2"/>
      <c r="F136" s="2"/>
      <c r="G136" s="2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5"/>
      <c r="T136" s="4"/>
      <c r="U136" s="3"/>
      <c r="V136" s="4"/>
      <c r="W136" s="7"/>
      <c r="X136" s="4"/>
      <c r="Y136" s="2">
        <f>IFERROR(VLOOKUP(W136,#REF!,5,FALSE)*X136,0)</f>
        <v>0</v>
      </c>
      <c r="Z136" s="6"/>
      <c r="AA136" s="4"/>
      <c r="AB136" s="28"/>
    </row>
    <row r="137" spans="1:28" hidden="1" x14ac:dyDescent="0.25">
      <c r="A137" s="51"/>
      <c r="B137" s="1"/>
      <c r="C137" s="2" t="s">
        <v>25</v>
      </c>
      <c r="D137" s="2" t="s">
        <v>28</v>
      </c>
      <c r="E137" s="2"/>
      <c r="F137" s="2"/>
      <c r="G137" s="2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5"/>
      <c r="T137" s="4"/>
      <c r="U137" s="3"/>
      <c r="V137" s="4"/>
      <c r="W137" s="7"/>
      <c r="X137" s="4"/>
      <c r="Y137" s="2">
        <f>IFERROR(VLOOKUP(W137,#REF!,5,FALSE)*X137,0)</f>
        <v>0</v>
      </c>
      <c r="Z137" s="6"/>
      <c r="AA137" s="4"/>
      <c r="AB137" s="28"/>
    </row>
    <row r="138" spans="1:28" hidden="1" x14ac:dyDescent="0.25">
      <c r="A138" s="51"/>
      <c r="B138" s="1"/>
      <c r="C138" s="2" t="s">
        <v>27</v>
      </c>
      <c r="D138" s="2" t="s">
        <v>28</v>
      </c>
      <c r="E138" s="2"/>
      <c r="F138" s="2"/>
      <c r="G138" s="2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5"/>
      <c r="T138" s="4"/>
      <c r="U138" s="3"/>
      <c r="V138" s="4"/>
      <c r="W138" s="7"/>
      <c r="X138" s="4"/>
      <c r="Y138" s="2">
        <f>IFERROR(VLOOKUP(W138,#REF!,5,FALSE)*X138,0)</f>
        <v>0</v>
      </c>
      <c r="Z138" s="6"/>
      <c r="AA138" s="4"/>
      <c r="AB138" s="28"/>
    </row>
    <row r="139" spans="1:28" hidden="1" x14ac:dyDescent="0.25">
      <c r="A139" s="5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5"/>
      <c r="T139" s="4"/>
      <c r="U139" s="3"/>
      <c r="V139" s="4"/>
      <c r="W139" s="7"/>
      <c r="X139" s="4"/>
      <c r="Y139" s="2">
        <f>IFERROR(VLOOKUP(W139,#REF!,5,FALSE)*X139,0)</f>
        <v>0</v>
      </c>
      <c r="Z139" s="6"/>
      <c r="AA139" s="4"/>
      <c r="AB139" s="28"/>
    </row>
    <row r="140" spans="1:28" hidden="1" x14ac:dyDescent="0.25">
      <c r="A140" s="5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5"/>
      <c r="T140" s="4"/>
      <c r="U140" s="3"/>
      <c r="V140" s="4"/>
      <c r="W140" s="7"/>
      <c r="X140" s="4"/>
      <c r="Y140" s="2">
        <f>IFERROR(VLOOKUP(W140,#REF!,5,FALSE)*X140,0)</f>
        <v>0</v>
      </c>
      <c r="Z140" s="6"/>
      <c r="AA140" s="4"/>
      <c r="AB140" s="28"/>
    </row>
    <row r="141" spans="1:28" hidden="1" x14ac:dyDescent="0.25">
      <c r="A141" s="5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5"/>
      <c r="T141" s="4"/>
      <c r="U141" s="3"/>
      <c r="V141" s="4"/>
      <c r="W141" s="7"/>
      <c r="X141" s="4"/>
      <c r="Y141" s="2">
        <f>IFERROR(VLOOKUP(W141,#REF!,5,FALSE)*X141,0)</f>
        <v>0</v>
      </c>
      <c r="Z141" s="6"/>
      <c r="AA141" s="4"/>
      <c r="AB141" s="28"/>
    </row>
    <row r="142" spans="1:28" hidden="1" x14ac:dyDescent="0.25">
      <c r="A142" s="5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5"/>
      <c r="T142" s="4"/>
      <c r="U142" s="3"/>
      <c r="V142" s="4"/>
      <c r="W142" s="7"/>
      <c r="X142" s="4"/>
      <c r="Y142" s="2">
        <f>IFERROR(VLOOKUP(W142,#REF!,5,FALSE)*X142,0)</f>
        <v>0</v>
      </c>
      <c r="Z142" s="6"/>
      <c r="AA142" s="4"/>
      <c r="AB142" s="28"/>
    </row>
    <row r="143" spans="1:28" hidden="1" x14ac:dyDescent="0.25">
      <c r="A143" s="52"/>
      <c r="B143" s="1">
        <f>SUM(B133:B142)</f>
        <v>0</v>
      </c>
      <c r="C143" s="1">
        <f t="shared" ref="C143:AA143" si="12">SUM(C133:C142)</f>
        <v>0</v>
      </c>
      <c r="D143" s="1">
        <f t="shared" si="12"/>
        <v>0</v>
      </c>
      <c r="E143" s="1">
        <f t="shared" si="12"/>
        <v>2</v>
      </c>
      <c r="F143" s="1">
        <f t="shared" si="12"/>
        <v>0</v>
      </c>
      <c r="G143" s="1">
        <f t="shared" si="12"/>
        <v>0</v>
      </c>
      <c r="H143" s="1">
        <f t="shared" si="12"/>
        <v>0</v>
      </c>
      <c r="I143" s="1">
        <f t="shared" si="12"/>
        <v>0</v>
      </c>
      <c r="J143" s="1">
        <f t="shared" si="12"/>
        <v>0</v>
      </c>
      <c r="K143" s="1">
        <f t="shared" si="12"/>
        <v>0</v>
      </c>
      <c r="L143" s="1">
        <f t="shared" si="12"/>
        <v>0</v>
      </c>
      <c r="M143" s="1">
        <f t="shared" si="12"/>
        <v>1</v>
      </c>
      <c r="N143" s="1">
        <f t="shared" si="12"/>
        <v>0</v>
      </c>
      <c r="O143" s="1">
        <f t="shared" si="12"/>
        <v>0</v>
      </c>
      <c r="P143" s="1">
        <f t="shared" si="12"/>
        <v>0</v>
      </c>
      <c r="Q143" s="1">
        <f t="shared" si="12"/>
        <v>0</v>
      </c>
      <c r="R143" s="1">
        <f t="shared" si="12"/>
        <v>0</v>
      </c>
      <c r="S143" s="1">
        <f t="shared" si="12"/>
        <v>0</v>
      </c>
      <c r="T143" s="1">
        <f t="shared" si="12"/>
        <v>2</v>
      </c>
      <c r="U143" s="1">
        <f t="shared" si="12"/>
        <v>0</v>
      </c>
      <c r="V143" s="1">
        <f t="shared" si="12"/>
        <v>0</v>
      </c>
      <c r="W143" s="21">
        <f t="shared" si="12"/>
        <v>0</v>
      </c>
      <c r="X143" s="1">
        <f t="shared" si="12"/>
        <v>0</v>
      </c>
      <c r="Y143" s="1">
        <f>SUM(Y133:Y142)</f>
        <v>0</v>
      </c>
      <c r="Z143" s="1">
        <f t="shared" si="12"/>
        <v>0</v>
      </c>
      <c r="AA143" s="1">
        <f t="shared" si="12"/>
        <v>0</v>
      </c>
      <c r="AB143" s="28"/>
    </row>
    <row r="144" spans="1:28" ht="60" x14ac:dyDescent="0.25">
      <c r="A144" s="31" t="s">
        <v>47</v>
      </c>
      <c r="B144" s="1"/>
      <c r="C144" s="2" t="s">
        <v>22</v>
      </c>
      <c r="D144" s="2" t="s">
        <v>23</v>
      </c>
      <c r="E144" s="2"/>
      <c r="F144" s="2" t="s">
        <v>22</v>
      </c>
      <c r="G144" s="2"/>
      <c r="H144" s="2" t="s">
        <v>22</v>
      </c>
      <c r="I144" s="1"/>
      <c r="J144" s="1"/>
      <c r="K144" s="1"/>
      <c r="L144" s="2" t="s">
        <v>24</v>
      </c>
      <c r="M144" s="1">
        <v>1</v>
      </c>
      <c r="N144" s="1"/>
      <c r="O144" s="1"/>
      <c r="P144" s="1"/>
      <c r="Q144" s="1"/>
      <c r="R144" s="1"/>
      <c r="S144" s="23" t="s">
        <v>56</v>
      </c>
      <c r="T144" s="2">
        <v>2</v>
      </c>
      <c r="U144" s="3"/>
      <c r="V144" s="4"/>
      <c r="W144" s="7"/>
      <c r="X144" s="4"/>
      <c r="Y144" s="2">
        <f>IFERROR(VLOOKUP(W144,#REF!,5,FALSE)*X144,0)</f>
        <v>0</v>
      </c>
      <c r="Z144" s="6"/>
      <c r="AA144" s="4"/>
      <c r="AB144" s="28"/>
    </row>
    <row r="145" spans="1:28" x14ac:dyDescent="0.25">
      <c r="A145" s="51"/>
      <c r="B145" s="1"/>
      <c r="C145" s="2" t="s">
        <v>25</v>
      </c>
      <c r="D145" s="2" t="s">
        <v>23</v>
      </c>
      <c r="E145" s="2">
        <v>2</v>
      </c>
      <c r="F145" s="2" t="s">
        <v>25</v>
      </c>
      <c r="G145" s="2"/>
      <c r="H145" s="2" t="s">
        <v>25</v>
      </c>
      <c r="I145" s="1"/>
      <c r="J145" s="1"/>
      <c r="K145" s="1"/>
      <c r="L145" s="2" t="s">
        <v>26</v>
      </c>
      <c r="M145" s="1"/>
      <c r="N145" s="1"/>
      <c r="O145" s="1"/>
      <c r="P145" s="1"/>
      <c r="Q145" s="1"/>
      <c r="R145" s="1"/>
      <c r="S145" s="5"/>
      <c r="T145" s="4"/>
      <c r="U145" s="3"/>
      <c r="V145" s="4"/>
      <c r="W145" s="7"/>
      <c r="X145" s="4"/>
      <c r="Y145" s="2">
        <f>IFERROR(VLOOKUP(W145,#REF!,5,FALSE)*X145,0)</f>
        <v>0</v>
      </c>
      <c r="Z145" s="6"/>
      <c r="AA145" s="4"/>
      <c r="AB145" s="28"/>
    </row>
    <row r="146" spans="1:28" hidden="1" x14ac:dyDescent="0.25">
      <c r="A146" s="51"/>
      <c r="B146" s="1"/>
      <c r="C146" s="2" t="s">
        <v>27</v>
      </c>
      <c r="D146" s="2" t="s">
        <v>23</v>
      </c>
      <c r="E146" s="2"/>
      <c r="F146" s="2" t="s">
        <v>27</v>
      </c>
      <c r="G146" s="2"/>
      <c r="H146" s="2" t="s">
        <v>27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5"/>
      <c r="T146" s="4"/>
      <c r="U146" s="3"/>
      <c r="V146" s="4"/>
      <c r="W146" s="7"/>
      <c r="X146" s="4"/>
      <c r="Y146" s="2">
        <f>IFERROR(VLOOKUP(W146,#REF!,5,FALSE)*X146,0)</f>
        <v>0</v>
      </c>
      <c r="Z146" s="6"/>
      <c r="AA146" s="4"/>
      <c r="AB146" s="28"/>
    </row>
    <row r="147" spans="1:28" hidden="1" x14ac:dyDescent="0.25">
      <c r="A147" s="51"/>
      <c r="B147" s="1"/>
      <c r="C147" s="2" t="s">
        <v>22</v>
      </c>
      <c r="D147" s="2" t="s">
        <v>28</v>
      </c>
      <c r="E147" s="2"/>
      <c r="F147" s="2"/>
      <c r="G147" s="2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5"/>
      <c r="T147" s="4"/>
      <c r="U147" s="3"/>
      <c r="V147" s="4"/>
      <c r="W147" s="7"/>
      <c r="X147" s="4"/>
      <c r="Y147" s="2">
        <f>IFERROR(VLOOKUP(W147,#REF!,5,FALSE)*X147,0)</f>
        <v>0</v>
      </c>
      <c r="Z147" s="6"/>
      <c r="AA147" s="4"/>
      <c r="AB147" s="28"/>
    </row>
    <row r="148" spans="1:28" hidden="1" x14ac:dyDescent="0.25">
      <c r="A148" s="51"/>
      <c r="B148" s="1"/>
      <c r="C148" s="2" t="s">
        <v>25</v>
      </c>
      <c r="D148" s="2" t="s">
        <v>28</v>
      </c>
      <c r="E148" s="2"/>
      <c r="F148" s="2"/>
      <c r="G148" s="2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5"/>
      <c r="T148" s="4"/>
      <c r="U148" s="3"/>
      <c r="V148" s="4"/>
      <c r="W148" s="7"/>
      <c r="X148" s="4"/>
      <c r="Y148" s="2">
        <f>IFERROR(VLOOKUP(W148,#REF!,5,FALSE)*X148,0)</f>
        <v>0</v>
      </c>
      <c r="Z148" s="6"/>
      <c r="AA148" s="4"/>
      <c r="AB148" s="28"/>
    </row>
    <row r="149" spans="1:28" hidden="1" x14ac:dyDescent="0.25">
      <c r="A149" s="51"/>
      <c r="B149" s="1"/>
      <c r="C149" s="2" t="s">
        <v>27</v>
      </c>
      <c r="D149" s="2" t="s">
        <v>28</v>
      </c>
      <c r="E149" s="2"/>
      <c r="F149" s="2"/>
      <c r="G149" s="2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5"/>
      <c r="T149" s="4"/>
      <c r="U149" s="3"/>
      <c r="V149" s="4"/>
      <c r="W149" s="7"/>
      <c r="X149" s="4"/>
      <c r="Y149" s="2">
        <f>IFERROR(VLOOKUP(W149,#REF!,5,FALSE)*X149,0)</f>
        <v>0</v>
      </c>
      <c r="Z149" s="6"/>
      <c r="AA149" s="4"/>
      <c r="AB149" s="28"/>
    </row>
    <row r="150" spans="1:28" hidden="1" x14ac:dyDescent="0.25">
      <c r="A150" s="5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5"/>
      <c r="T150" s="4"/>
      <c r="U150" s="3"/>
      <c r="V150" s="4"/>
      <c r="W150" s="7"/>
      <c r="X150" s="4"/>
      <c r="Y150" s="2">
        <f>IFERROR(VLOOKUP(W150,#REF!,5,FALSE)*X150,0)</f>
        <v>0</v>
      </c>
      <c r="Z150" s="6"/>
      <c r="AA150" s="4"/>
      <c r="AB150" s="28"/>
    </row>
    <row r="151" spans="1:28" hidden="1" x14ac:dyDescent="0.25">
      <c r="A151" s="5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5"/>
      <c r="T151" s="4"/>
      <c r="U151" s="3"/>
      <c r="V151" s="4"/>
      <c r="W151" s="7"/>
      <c r="X151" s="4"/>
      <c r="Y151" s="2">
        <f>IFERROR(VLOOKUP(W151,#REF!,5,FALSE)*X151,0)</f>
        <v>0</v>
      </c>
      <c r="Z151" s="6"/>
      <c r="AA151" s="4"/>
      <c r="AB151" s="28"/>
    </row>
    <row r="152" spans="1:28" hidden="1" x14ac:dyDescent="0.25">
      <c r="A152" s="5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5"/>
      <c r="T152" s="4"/>
      <c r="U152" s="3"/>
      <c r="V152" s="4"/>
      <c r="W152" s="7"/>
      <c r="X152" s="4"/>
      <c r="Y152" s="2">
        <f>IFERROR(VLOOKUP(W152,#REF!,5,FALSE)*X152,0)</f>
        <v>0</v>
      </c>
      <c r="Z152" s="6"/>
      <c r="AA152" s="4"/>
      <c r="AB152" s="28"/>
    </row>
    <row r="153" spans="1:28" hidden="1" x14ac:dyDescent="0.25">
      <c r="A153" s="5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5"/>
      <c r="T153" s="4"/>
      <c r="U153" s="3"/>
      <c r="V153" s="4"/>
      <c r="W153" s="7"/>
      <c r="X153" s="4"/>
      <c r="Y153" s="2">
        <f>IFERROR(VLOOKUP(W153,#REF!,5,FALSE)*X153,0)</f>
        <v>0</v>
      </c>
      <c r="Z153" s="6"/>
      <c r="AA153" s="4"/>
      <c r="AB153" s="28"/>
    </row>
    <row r="154" spans="1:28" hidden="1" x14ac:dyDescent="0.25">
      <c r="A154" s="52"/>
      <c r="B154" s="1">
        <f>SUM(B144:B153)</f>
        <v>0</v>
      </c>
      <c r="C154" s="1">
        <f t="shared" ref="C154:AA154" si="13">SUM(C144:C153)</f>
        <v>0</v>
      </c>
      <c r="D154" s="1">
        <f t="shared" si="13"/>
        <v>0</v>
      </c>
      <c r="E154" s="1">
        <f t="shared" si="13"/>
        <v>2</v>
      </c>
      <c r="F154" s="1">
        <f t="shared" si="13"/>
        <v>0</v>
      </c>
      <c r="G154" s="1">
        <f t="shared" si="13"/>
        <v>0</v>
      </c>
      <c r="H154" s="1">
        <f t="shared" si="13"/>
        <v>0</v>
      </c>
      <c r="I154" s="1">
        <f t="shared" si="13"/>
        <v>0</v>
      </c>
      <c r="J154" s="1">
        <f t="shared" si="13"/>
        <v>0</v>
      </c>
      <c r="K154" s="1">
        <f t="shared" si="13"/>
        <v>0</v>
      </c>
      <c r="L154" s="1">
        <f t="shared" si="13"/>
        <v>0</v>
      </c>
      <c r="M154" s="1">
        <f t="shared" si="13"/>
        <v>1</v>
      </c>
      <c r="N154" s="1">
        <f t="shared" si="13"/>
        <v>0</v>
      </c>
      <c r="O154" s="1">
        <f t="shared" si="13"/>
        <v>0</v>
      </c>
      <c r="P154" s="1">
        <f t="shared" si="13"/>
        <v>0</v>
      </c>
      <c r="Q154" s="1">
        <f t="shared" si="13"/>
        <v>0</v>
      </c>
      <c r="R154" s="1">
        <f t="shared" si="13"/>
        <v>0</v>
      </c>
      <c r="S154" s="1">
        <f t="shared" si="13"/>
        <v>0</v>
      </c>
      <c r="T154" s="1">
        <f t="shared" si="13"/>
        <v>2</v>
      </c>
      <c r="U154" s="1">
        <f t="shared" si="13"/>
        <v>0</v>
      </c>
      <c r="V154" s="1">
        <f t="shared" si="13"/>
        <v>0</v>
      </c>
      <c r="W154" s="21">
        <f t="shared" si="13"/>
        <v>0</v>
      </c>
      <c r="X154" s="1">
        <f t="shared" si="13"/>
        <v>0</v>
      </c>
      <c r="Y154" s="1">
        <f>SUM(Y144:Y153)</f>
        <v>0</v>
      </c>
      <c r="Z154" s="1">
        <f t="shared" si="13"/>
        <v>0</v>
      </c>
      <c r="AA154" s="1">
        <f t="shared" si="13"/>
        <v>0</v>
      </c>
      <c r="AB154" s="28"/>
    </row>
    <row r="155" spans="1:28" ht="60" x14ac:dyDescent="0.25">
      <c r="A155" s="31" t="s">
        <v>36</v>
      </c>
      <c r="B155" s="1"/>
      <c r="C155" s="2" t="s">
        <v>22</v>
      </c>
      <c r="D155" s="2" t="s">
        <v>23</v>
      </c>
      <c r="E155" s="2"/>
      <c r="F155" s="2" t="s">
        <v>22</v>
      </c>
      <c r="G155" s="2"/>
      <c r="H155" s="2" t="s">
        <v>22</v>
      </c>
      <c r="I155" s="1"/>
      <c r="J155" s="1"/>
      <c r="K155" s="1"/>
      <c r="L155" s="2" t="s">
        <v>24</v>
      </c>
      <c r="M155" s="1"/>
      <c r="N155" s="1"/>
      <c r="O155" s="1"/>
      <c r="P155" s="1"/>
      <c r="Q155" s="1"/>
      <c r="R155" s="1"/>
      <c r="S155" s="23" t="s">
        <v>56</v>
      </c>
      <c r="T155" s="2">
        <v>1</v>
      </c>
      <c r="U155" s="3"/>
      <c r="V155" s="4"/>
      <c r="W155" s="7"/>
      <c r="X155" s="4"/>
      <c r="Y155" s="2">
        <f>IFERROR(VLOOKUP(W155,#REF!,5,FALSE)*X155,0)</f>
        <v>0</v>
      </c>
      <c r="Z155" s="6"/>
      <c r="AA155" s="4"/>
      <c r="AB155" s="28"/>
    </row>
    <row r="156" spans="1:28" x14ac:dyDescent="0.25">
      <c r="A156" s="51"/>
      <c r="B156" s="1"/>
      <c r="C156" s="2" t="s">
        <v>25</v>
      </c>
      <c r="D156" s="2" t="s">
        <v>23</v>
      </c>
      <c r="E156" s="2"/>
      <c r="F156" s="2" t="s">
        <v>25</v>
      </c>
      <c r="G156" s="2"/>
      <c r="H156" s="2" t="s">
        <v>25</v>
      </c>
      <c r="I156" s="1"/>
      <c r="J156" s="1"/>
      <c r="K156" s="1"/>
      <c r="L156" s="2" t="s">
        <v>26</v>
      </c>
      <c r="M156" s="1"/>
      <c r="N156" s="1"/>
      <c r="O156" s="1"/>
      <c r="P156" s="1"/>
      <c r="Q156" s="1"/>
      <c r="R156" s="1"/>
      <c r="S156" s="5"/>
      <c r="T156" s="4"/>
      <c r="U156" s="3"/>
      <c r="V156" s="4"/>
      <c r="W156" s="7"/>
      <c r="X156" s="4"/>
      <c r="Y156" s="2">
        <f>IFERROR(VLOOKUP(W156,#REF!,5,FALSE)*X156,0)</f>
        <v>0</v>
      </c>
      <c r="Z156" s="6"/>
      <c r="AA156" s="4"/>
      <c r="AB156" s="28"/>
    </row>
    <row r="157" spans="1:28" x14ac:dyDescent="0.25">
      <c r="A157" s="51"/>
      <c r="B157" s="1"/>
      <c r="C157" s="2" t="s">
        <v>27</v>
      </c>
      <c r="D157" s="2" t="s">
        <v>23</v>
      </c>
      <c r="E157" s="2">
        <v>1</v>
      </c>
      <c r="F157" s="2" t="s">
        <v>27</v>
      </c>
      <c r="G157" s="2"/>
      <c r="H157" s="2" t="s">
        <v>27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5"/>
      <c r="T157" s="4"/>
      <c r="U157" s="3"/>
      <c r="V157" s="4"/>
      <c r="W157" s="7"/>
      <c r="X157" s="4"/>
      <c r="Y157" s="2">
        <f>IFERROR(VLOOKUP(W157,#REF!,5,FALSE)*X157,0)</f>
        <v>0</v>
      </c>
      <c r="Z157" s="6"/>
      <c r="AA157" s="4"/>
      <c r="AB157" s="28"/>
    </row>
    <row r="158" spans="1:28" hidden="1" x14ac:dyDescent="0.25">
      <c r="A158" s="51"/>
      <c r="B158" s="1"/>
      <c r="C158" s="2" t="s">
        <v>22</v>
      </c>
      <c r="D158" s="2" t="s">
        <v>28</v>
      </c>
      <c r="E158" s="2"/>
      <c r="F158" s="2"/>
      <c r="G158" s="2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5"/>
      <c r="T158" s="4"/>
      <c r="U158" s="3"/>
      <c r="V158" s="4"/>
      <c r="W158" s="7"/>
      <c r="X158" s="4"/>
      <c r="Y158" s="2">
        <f>IFERROR(VLOOKUP(W158,#REF!,5,FALSE)*X158,0)</f>
        <v>0</v>
      </c>
      <c r="Z158" s="6"/>
      <c r="AA158" s="4"/>
      <c r="AB158" s="28"/>
    </row>
    <row r="159" spans="1:28" hidden="1" x14ac:dyDescent="0.25">
      <c r="A159" s="51"/>
      <c r="B159" s="1"/>
      <c r="C159" s="2" t="s">
        <v>25</v>
      </c>
      <c r="D159" s="2" t="s">
        <v>28</v>
      </c>
      <c r="E159" s="2"/>
      <c r="F159" s="2"/>
      <c r="G159" s="2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5"/>
      <c r="T159" s="4"/>
      <c r="U159" s="3"/>
      <c r="V159" s="4"/>
      <c r="W159" s="7"/>
      <c r="X159" s="4"/>
      <c r="Y159" s="2">
        <f>IFERROR(VLOOKUP(W159,#REF!,5,FALSE)*X159,0)</f>
        <v>0</v>
      </c>
      <c r="Z159" s="6"/>
      <c r="AA159" s="4"/>
      <c r="AB159" s="28"/>
    </row>
    <row r="160" spans="1:28" hidden="1" x14ac:dyDescent="0.25">
      <c r="A160" s="51"/>
      <c r="B160" s="1"/>
      <c r="C160" s="2" t="s">
        <v>27</v>
      </c>
      <c r="D160" s="2" t="s">
        <v>28</v>
      </c>
      <c r="E160" s="2"/>
      <c r="F160" s="2"/>
      <c r="G160" s="2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5"/>
      <c r="T160" s="4"/>
      <c r="U160" s="3"/>
      <c r="V160" s="4"/>
      <c r="W160" s="7"/>
      <c r="X160" s="4"/>
      <c r="Y160" s="2">
        <f>IFERROR(VLOOKUP(W160,#REF!,5,FALSE)*X160,0)</f>
        <v>0</v>
      </c>
      <c r="Z160" s="6"/>
      <c r="AA160" s="4"/>
      <c r="AB160" s="28"/>
    </row>
    <row r="161" spans="1:28" hidden="1" x14ac:dyDescent="0.25">
      <c r="A161" s="5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5"/>
      <c r="T161" s="4"/>
      <c r="U161" s="3"/>
      <c r="V161" s="4"/>
      <c r="W161" s="7"/>
      <c r="X161" s="4"/>
      <c r="Y161" s="2">
        <f>IFERROR(VLOOKUP(W161,#REF!,5,FALSE)*X161,0)</f>
        <v>0</v>
      </c>
      <c r="Z161" s="6"/>
      <c r="AA161" s="4"/>
      <c r="AB161" s="28"/>
    </row>
    <row r="162" spans="1:28" hidden="1" x14ac:dyDescent="0.25">
      <c r="A162" s="5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5"/>
      <c r="T162" s="4"/>
      <c r="U162" s="3"/>
      <c r="V162" s="4"/>
      <c r="W162" s="7"/>
      <c r="X162" s="4"/>
      <c r="Y162" s="2">
        <f>IFERROR(VLOOKUP(W162,#REF!,5,FALSE)*X162,0)</f>
        <v>0</v>
      </c>
      <c r="Z162" s="6"/>
      <c r="AA162" s="4"/>
      <c r="AB162" s="28"/>
    </row>
    <row r="163" spans="1:28" hidden="1" x14ac:dyDescent="0.25">
      <c r="A163" s="5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5"/>
      <c r="T163" s="4"/>
      <c r="U163" s="3"/>
      <c r="V163" s="4"/>
      <c r="W163" s="7"/>
      <c r="X163" s="4"/>
      <c r="Y163" s="2">
        <f>IFERROR(VLOOKUP(W163,#REF!,5,FALSE)*X163,0)</f>
        <v>0</v>
      </c>
      <c r="Z163" s="6"/>
      <c r="AA163" s="4"/>
      <c r="AB163" s="28"/>
    </row>
    <row r="164" spans="1:28" hidden="1" x14ac:dyDescent="0.25">
      <c r="A164" s="5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5"/>
      <c r="T164" s="4"/>
      <c r="U164" s="3"/>
      <c r="V164" s="4"/>
      <c r="W164" s="7"/>
      <c r="X164" s="4"/>
      <c r="Y164" s="2">
        <f>IFERROR(VLOOKUP(W164,#REF!,5,FALSE)*X164,0)</f>
        <v>0</v>
      </c>
      <c r="Z164" s="6"/>
      <c r="AA164" s="4"/>
      <c r="AB164" s="28"/>
    </row>
    <row r="165" spans="1:28" hidden="1" x14ac:dyDescent="0.25">
      <c r="A165" s="52"/>
      <c r="B165" s="1">
        <f>SUM(B155:B164)</f>
        <v>0</v>
      </c>
      <c r="C165" s="1">
        <f t="shared" ref="C165:AA165" si="14">SUM(C155:C164)</f>
        <v>0</v>
      </c>
      <c r="D165" s="1">
        <f t="shared" si="14"/>
        <v>0</v>
      </c>
      <c r="E165" s="1">
        <f t="shared" si="14"/>
        <v>1</v>
      </c>
      <c r="F165" s="1">
        <f t="shared" si="14"/>
        <v>0</v>
      </c>
      <c r="G165" s="1">
        <f t="shared" si="14"/>
        <v>0</v>
      </c>
      <c r="H165" s="1">
        <f t="shared" si="14"/>
        <v>0</v>
      </c>
      <c r="I165" s="1">
        <f t="shared" si="14"/>
        <v>0</v>
      </c>
      <c r="J165" s="1">
        <f t="shared" si="14"/>
        <v>0</v>
      </c>
      <c r="K165" s="1">
        <f t="shared" si="14"/>
        <v>0</v>
      </c>
      <c r="L165" s="1">
        <f t="shared" si="14"/>
        <v>0</v>
      </c>
      <c r="M165" s="1">
        <f t="shared" si="14"/>
        <v>0</v>
      </c>
      <c r="N165" s="1">
        <f t="shared" si="14"/>
        <v>0</v>
      </c>
      <c r="O165" s="1">
        <f t="shared" si="14"/>
        <v>0</v>
      </c>
      <c r="P165" s="1">
        <f t="shared" si="14"/>
        <v>0</v>
      </c>
      <c r="Q165" s="1">
        <f t="shared" si="14"/>
        <v>0</v>
      </c>
      <c r="R165" s="1">
        <f t="shared" si="14"/>
        <v>0</v>
      </c>
      <c r="S165" s="1">
        <f t="shared" si="14"/>
        <v>0</v>
      </c>
      <c r="T165" s="1">
        <f t="shared" si="14"/>
        <v>1</v>
      </c>
      <c r="U165" s="1">
        <f t="shared" si="14"/>
        <v>0</v>
      </c>
      <c r="V165" s="1">
        <f t="shared" si="14"/>
        <v>0</v>
      </c>
      <c r="W165" s="21">
        <f t="shared" si="14"/>
        <v>0</v>
      </c>
      <c r="X165" s="1">
        <f t="shared" si="14"/>
        <v>0</v>
      </c>
      <c r="Y165" s="1">
        <f>SUM(Y155:Y164)</f>
        <v>0</v>
      </c>
      <c r="Z165" s="1">
        <f t="shared" si="14"/>
        <v>0</v>
      </c>
      <c r="AA165" s="1">
        <f t="shared" si="14"/>
        <v>0</v>
      </c>
      <c r="AB165" s="28"/>
    </row>
    <row r="166" spans="1:28" x14ac:dyDescent="0.25">
      <c r="A166" s="14" t="s">
        <v>37</v>
      </c>
      <c r="B166" s="1">
        <f t="shared" ref="B166:D166" si="15">SUM(B165:B165,B154,B143,B121,B110,B99,B88,B77,B66,B55,B44,B33,B22)</f>
        <v>3</v>
      </c>
      <c r="C166" s="1">
        <f t="shared" si="15"/>
        <v>0</v>
      </c>
      <c r="D166" s="1">
        <f t="shared" si="15"/>
        <v>0</v>
      </c>
      <c r="E166" s="1">
        <f>SUM(E165:E165,E154,E143,E132,E121,E110,E99,E88,E77,E66,E55,E44,E33,E22)</f>
        <v>9</v>
      </c>
      <c r="F166" s="1">
        <f t="shared" ref="F166:AA166" si="16">SUM(F165:F165,F154,F143,F132,F121,F110,F99,F88,F77,F66,F55,F44,F33,F22)</f>
        <v>0</v>
      </c>
      <c r="G166" s="1">
        <f t="shared" si="16"/>
        <v>0</v>
      </c>
      <c r="H166" s="1">
        <f t="shared" si="16"/>
        <v>0</v>
      </c>
      <c r="I166" s="1">
        <f t="shared" si="16"/>
        <v>76</v>
      </c>
      <c r="J166" s="1">
        <f t="shared" si="16"/>
        <v>0</v>
      </c>
      <c r="K166" s="1">
        <f t="shared" si="16"/>
        <v>0</v>
      </c>
      <c r="L166" s="1">
        <f t="shared" si="16"/>
        <v>0</v>
      </c>
      <c r="M166" s="1">
        <f t="shared" si="16"/>
        <v>3</v>
      </c>
      <c r="N166" s="1">
        <f t="shared" si="16"/>
        <v>0</v>
      </c>
      <c r="O166" s="1">
        <f t="shared" si="16"/>
        <v>0</v>
      </c>
      <c r="P166" s="1">
        <f t="shared" si="16"/>
        <v>0</v>
      </c>
      <c r="Q166" s="1">
        <f t="shared" si="16"/>
        <v>0</v>
      </c>
      <c r="R166" s="1">
        <f t="shared" si="16"/>
        <v>0</v>
      </c>
      <c r="S166" s="1">
        <f t="shared" si="16"/>
        <v>0</v>
      </c>
      <c r="T166" s="1">
        <f t="shared" si="16"/>
        <v>9</v>
      </c>
      <c r="U166" s="1">
        <f t="shared" si="16"/>
        <v>0</v>
      </c>
      <c r="V166" s="1">
        <f t="shared" si="16"/>
        <v>0</v>
      </c>
      <c r="W166" s="21">
        <f t="shared" si="16"/>
        <v>0</v>
      </c>
      <c r="X166" s="1">
        <f t="shared" si="16"/>
        <v>130</v>
      </c>
      <c r="Y166" s="1">
        <f t="shared" si="16"/>
        <v>0</v>
      </c>
      <c r="Z166" s="1">
        <f t="shared" si="16"/>
        <v>0</v>
      </c>
      <c r="AA166" s="1">
        <f t="shared" si="16"/>
        <v>0</v>
      </c>
      <c r="AB166" s="28"/>
    </row>
    <row r="167" spans="1:28" hidden="1" x14ac:dyDescent="0.25"/>
    <row r="168" spans="1:28" ht="15.75" hidden="1" x14ac:dyDescent="0.25">
      <c r="B168" s="25" t="s">
        <v>49</v>
      </c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</row>
    <row r="169" spans="1:28" ht="15.75" hidden="1" x14ac:dyDescent="0.25">
      <c r="D169" s="27" t="s">
        <v>50</v>
      </c>
      <c r="E169" s="27"/>
      <c r="F169" s="27"/>
      <c r="G169" s="27"/>
      <c r="H169" s="25"/>
      <c r="I169" s="25"/>
      <c r="J169" s="25"/>
      <c r="K169" s="25"/>
      <c r="L169" s="25"/>
      <c r="M169" s="25"/>
      <c r="N169" s="25"/>
      <c r="O169" s="25"/>
      <c r="P169" s="25"/>
      <c r="Q169" s="25" t="s">
        <v>45</v>
      </c>
      <c r="R169" s="25"/>
    </row>
    <row r="170" spans="1:28" ht="15.75" hidden="1" x14ac:dyDescent="0.25"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</row>
    <row r="171" spans="1:28" ht="15.75" hidden="1" x14ac:dyDescent="0.25">
      <c r="D171" s="27" t="s">
        <v>51</v>
      </c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 t="s">
        <v>53</v>
      </c>
      <c r="R171" s="25"/>
    </row>
    <row r="172" spans="1:28" ht="15.75" hidden="1" x14ac:dyDescent="0.25"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</row>
    <row r="173" spans="1:28" ht="15.75" hidden="1" x14ac:dyDescent="0.25">
      <c r="D173" s="27" t="s">
        <v>52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 t="s">
        <v>54</v>
      </c>
      <c r="R173" s="25"/>
    </row>
    <row r="174" spans="1:28" ht="15.75" hidden="1" x14ac:dyDescent="0.25"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</row>
    <row r="175" spans="1:28" hidden="1" x14ac:dyDescent="0.25"/>
    <row r="176" spans="1:28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</sheetData>
  <mergeCells count="47">
    <mergeCell ref="V8:AA8"/>
    <mergeCell ref="A89:A99"/>
    <mergeCell ref="A100:A110"/>
    <mergeCell ref="A111:A121"/>
    <mergeCell ref="Q10:R10"/>
    <mergeCell ref="S10:Y10"/>
    <mergeCell ref="Z10:AA10"/>
    <mergeCell ref="L10:M10"/>
    <mergeCell ref="N10:P10"/>
    <mergeCell ref="A155:A165"/>
    <mergeCell ref="C10:E10"/>
    <mergeCell ref="F10:G10"/>
    <mergeCell ref="H10:I10"/>
    <mergeCell ref="J10:K10"/>
    <mergeCell ref="A133:A143"/>
    <mergeCell ref="A144:A154"/>
    <mergeCell ref="A56:A66"/>
    <mergeCell ref="A67:A77"/>
    <mergeCell ref="A78:A88"/>
    <mergeCell ref="A122:A132"/>
    <mergeCell ref="F5:G5"/>
    <mergeCell ref="C6:D6"/>
    <mergeCell ref="F6:G6"/>
    <mergeCell ref="C7:D7"/>
    <mergeCell ref="F7:G7"/>
    <mergeCell ref="C5:D5"/>
    <mergeCell ref="B1:B2"/>
    <mergeCell ref="A10:A11"/>
    <mergeCell ref="A23:A33"/>
    <mergeCell ref="A34:A44"/>
    <mergeCell ref="A45:A55"/>
    <mergeCell ref="Z1:AA1"/>
    <mergeCell ref="A12:A22"/>
    <mergeCell ref="F1:G2"/>
    <mergeCell ref="C2:D2"/>
    <mergeCell ref="C3:D3"/>
    <mergeCell ref="F3:G3"/>
    <mergeCell ref="A1:A2"/>
    <mergeCell ref="C1:E1"/>
    <mergeCell ref="H1:I1"/>
    <mergeCell ref="J1:K1"/>
    <mergeCell ref="N1:P1"/>
    <mergeCell ref="Q1:R1"/>
    <mergeCell ref="S1:Y1"/>
    <mergeCell ref="L1:M1"/>
    <mergeCell ref="C4:D4"/>
    <mergeCell ref="F4:G4"/>
  </mergeCells>
  <pageMargins left="0.70866141732283472" right="0.70866141732283472" top="0.55000000000000004" bottom="0.74803149606299213" header="0.31496062992125984" footer="0.31496062992125984"/>
  <pageSetup paperSize="8" scale="98" fitToHeight="5" orientation="landscape" r:id="rId1"/>
  <colBreaks count="1" manualBreakCount="1">
    <brk id="9" max="1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Kurskenergo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taratin.aa</dc:creator>
  <cp:lastModifiedBy>Таратин Александр Александрович</cp:lastModifiedBy>
  <cp:lastPrinted>2013-01-17T19:09:02Z</cp:lastPrinted>
  <dcterms:created xsi:type="dcterms:W3CDTF">2012-06-14T09:37:22Z</dcterms:created>
  <dcterms:modified xsi:type="dcterms:W3CDTF">2013-07-22T09:51:34Z</dcterms:modified>
</cp:coreProperties>
</file>